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\OneDrive\Escritorio\MARCELA PARRA\CONTRATO GOBERNACION 2024\ARMOMIZACION Y PRESUPUESTOS\"/>
    </mc:Choice>
  </mc:AlternateContent>
  <xr:revisionPtr revIDLastSave="0" documentId="13_ncr:1_{3BC4BF98-B8CD-4486-9F4F-5334DD907BC6}" xr6:coauthVersionLast="47" xr6:coauthVersionMax="47" xr10:uidLastSave="{00000000-0000-0000-0000-000000000000}"/>
  <bookViews>
    <workbookView xWindow="-108" yWindow="-108" windowWidth="23256" windowHeight="12456" activeTab="2" xr2:uid="{4A0DC963-4A92-42BD-981D-426FF87AE0A4}"/>
  </bookViews>
  <sheets>
    <sheet name="Hoja1" sheetId="1" r:id="rId1"/>
    <sheet name="Hoja2" sheetId="2" r:id="rId2"/>
    <sheet name="NUEVOS" sheetId="3" r:id="rId3"/>
    <sheet name="Hoja3" sheetId="4" r:id="rId4"/>
    <sheet name="Hoja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3" l="1"/>
  <c r="E29" i="3"/>
  <c r="C12" i="3"/>
  <c r="C11" i="3"/>
  <c r="C10" i="3"/>
  <c r="H9" i="3"/>
  <c r="H8" i="3"/>
  <c r="B17" i="3"/>
  <c r="G5" i="5"/>
  <c r="G14" i="5"/>
  <c r="G7" i="5"/>
  <c r="G8" i="5" s="1"/>
  <c r="G15" i="3"/>
  <c r="G13" i="3"/>
  <c r="G10" i="3"/>
  <c r="G14" i="3"/>
  <c r="G6" i="5" s="1"/>
  <c r="G12" i="3"/>
  <c r="G11" i="3"/>
  <c r="E13" i="3"/>
  <c r="B38" i="3" l="1"/>
  <c r="B37" i="3"/>
  <c r="B36" i="3"/>
  <c r="D16" i="4"/>
  <c r="B56" i="3"/>
  <c r="B54" i="3"/>
  <c r="B55" i="3"/>
  <c r="D54" i="3"/>
  <c r="D17" i="3"/>
  <c r="G10" i="5" l="1"/>
  <c r="I8" i="5" l="1"/>
  <c r="D4" i="4"/>
  <c r="E5" i="5" l="1"/>
  <c r="E4" i="5"/>
  <c r="G4" i="5" s="1"/>
  <c r="E3" i="5"/>
  <c r="G3" i="5" s="1"/>
  <c r="D13" i="4" l="1"/>
  <c r="E13" i="4" s="1"/>
  <c r="K8" i="4"/>
  <c r="J4" i="4"/>
  <c r="D12" i="4"/>
  <c r="E12" i="4" s="1"/>
  <c r="K12" i="4" s="1"/>
  <c r="D10" i="4"/>
  <c r="E10" i="4" s="1"/>
  <c r="L10" i="4" s="1"/>
  <c r="D9" i="4"/>
  <c r="E9" i="4" s="1"/>
  <c r="L9" i="4" s="1"/>
  <c r="D8" i="4"/>
  <c r="E8" i="4"/>
  <c r="E3" i="4"/>
  <c r="E4" i="4"/>
  <c r="C14" i="4"/>
  <c r="B13" i="4"/>
  <c r="B12" i="4"/>
  <c r="B11" i="4"/>
  <c r="B10" i="4"/>
  <c r="B9" i="4"/>
  <c r="B8" i="4"/>
  <c r="B4" i="4"/>
  <c r="F58" i="1"/>
  <c r="F55" i="1"/>
  <c r="F59" i="1"/>
  <c r="B12" i="3"/>
  <c r="B11" i="3"/>
  <c r="B4" i="3"/>
  <c r="H12" i="1"/>
  <c r="D59" i="1"/>
  <c r="F54" i="1"/>
  <c r="B10" i="3"/>
  <c r="D9" i="1"/>
  <c r="D10" i="1"/>
  <c r="D11" i="1"/>
  <c r="D12" i="1"/>
  <c r="L13" i="4" l="1"/>
  <c r="L4" i="4"/>
  <c r="G15" i="5" s="1"/>
  <c r="B14" i="4"/>
  <c r="B16" i="3"/>
  <c r="B18" i="3" l="1"/>
  <c r="C6" i="2"/>
  <c r="D58" i="3"/>
  <c r="C8" i="2"/>
  <c r="D8" i="2" s="1"/>
  <c r="C7" i="2"/>
  <c r="D38" i="3"/>
  <c r="D37" i="3"/>
  <c r="C10" i="2"/>
  <c r="D10" i="2" s="1"/>
  <c r="D11" i="2" s="1"/>
  <c r="B23" i="3"/>
  <c r="D4" i="2"/>
  <c r="D5" i="2"/>
  <c r="D6" i="2"/>
  <c r="D7" i="2"/>
  <c r="D9" i="2"/>
  <c r="B11" i="2"/>
  <c r="B24" i="3"/>
  <c r="D24" i="3" s="1"/>
  <c r="B22" i="3"/>
  <c r="D22" i="3" s="1"/>
  <c r="B21" i="3"/>
  <c r="D21" i="3" s="1"/>
  <c r="B9" i="3"/>
  <c r="C9" i="2"/>
  <c r="D3" i="2"/>
  <c r="C5" i="2"/>
  <c r="C4" i="2"/>
  <c r="B32" i="3"/>
  <c r="B31" i="3"/>
  <c r="D31" i="3" s="1"/>
  <c r="B28" i="3"/>
  <c r="C57" i="3"/>
  <c r="B57" i="3"/>
  <c r="D56" i="3"/>
  <c r="D55" i="3"/>
  <c r="C50" i="3"/>
  <c r="B50" i="3"/>
  <c r="D49" i="3"/>
  <c r="D48" i="3"/>
  <c r="D47" i="3"/>
  <c r="D46" i="3"/>
  <c r="D45" i="3"/>
  <c r="D44" i="3"/>
  <c r="D43" i="3"/>
  <c r="C39" i="3"/>
  <c r="B39" i="3"/>
  <c r="D36" i="3"/>
  <c r="C33" i="3"/>
  <c r="D30" i="3"/>
  <c r="D29" i="3"/>
  <c r="C25" i="3"/>
  <c r="C18" i="3"/>
  <c r="C13" i="3"/>
  <c r="D12" i="3"/>
  <c r="H12" i="3" s="1"/>
  <c r="D11" i="3"/>
  <c r="H11" i="3" s="1"/>
  <c r="D10" i="3"/>
  <c r="H10" i="3" s="1"/>
  <c r="D8" i="3"/>
  <c r="J14" i="1"/>
  <c r="H13" i="1"/>
  <c r="B13" i="1"/>
  <c r="F14" i="1"/>
  <c r="D17" i="1"/>
  <c r="D18" i="1" s="1"/>
  <c r="D16" i="1"/>
  <c r="C18" i="1"/>
  <c r="B18" i="1"/>
  <c r="C11" i="2" l="1"/>
  <c r="D57" i="3"/>
  <c r="C64" i="3" s="1"/>
  <c r="D9" i="3"/>
  <c r="D13" i="3" s="1"/>
  <c r="B13" i="3"/>
  <c r="B25" i="3"/>
  <c r="D23" i="3"/>
  <c r="D25" i="3" s="1"/>
  <c r="D39" i="3"/>
  <c r="D16" i="3"/>
  <c r="D50" i="3"/>
  <c r="D11" i="4" s="1"/>
  <c r="E11" i="4" l="1"/>
  <c r="D14" i="4"/>
  <c r="E14" i="4" s="1"/>
  <c r="D18" i="3"/>
  <c r="C49" i="1" l="1"/>
  <c r="D43" i="1"/>
  <c r="D44" i="1"/>
  <c r="D45" i="1"/>
  <c r="D46" i="1"/>
  <c r="D47" i="1"/>
  <c r="D48" i="1"/>
  <c r="D42" i="1"/>
  <c r="B49" i="1"/>
  <c r="D36" i="1"/>
  <c r="D37" i="1"/>
  <c r="D35" i="1"/>
  <c r="C38" i="1"/>
  <c r="B38" i="1"/>
  <c r="D38" i="1" l="1"/>
  <c r="D49" i="1"/>
  <c r="D29" i="1"/>
  <c r="D30" i="1"/>
  <c r="D31" i="1"/>
  <c r="D28" i="1"/>
  <c r="C32" i="1"/>
  <c r="D22" i="1"/>
  <c r="D23" i="1"/>
  <c r="D24" i="1"/>
  <c r="D21" i="1"/>
  <c r="C25" i="1"/>
  <c r="B25" i="1"/>
  <c r="B32" i="1"/>
  <c r="D32" i="1" l="1"/>
  <c r="D25" i="1"/>
  <c r="D8" i="1"/>
  <c r="C13" i="1"/>
  <c r="D13" i="1" l="1"/>
  <c r="D28" i="3"/>
  <c r="D33" i="3" s="1"/>
  <c r="B33" i="3"/>
  <c r="D32" i="3"/>
</calcChain>
</file>

<file path=xl/sharedStrings.xml><?xml version="1.0" encoding="utf-8"?>
<sst xmlns="http://schemas.openxmlformats.org/spreadsheetml/2006/main" count="258" uniqueCount="100">
  <si>
    <t>Apoyo profesional, tecnico y administrativo al seguimiento y control a la entrega de subsidios monetarios y de novedades.</t>
  </si>
  <si>
    <t>caracterización y selección de posibles beneficiarios  de las poblaciones adulto mayor y personas con discapacidad.</t>
  </si>
  <si>
    <t>Entrega de subsidio económico a la población
seleccionada de acuerdo al cumplimiento de
requisitos establecido - ADULTO MAYOR</t>
  </si>
  <si>
    <t>Entrega de subsidio de transporté rural a la población
seleccionada de acuerdo al cumplimiento de
requisitos establecido - DULTO MAYOR</t>
  </si>
  <si>
    <t>Entrega de subsidio económico a la población
seleccionada de acuerdo al cumplimiento de
requisitos establecido - POBLACIÓN CON DISCAPACIDAD</t>
  </si>
  <si>
    <t>Presupuesto</t>
  </si>
  <si>
    <t>META 75</t>
  </si>
  <si>
    <t>Capacitaciones en la, "Gestión de valoración de apoyos" dirigido a  personerías, comisarías, enlaces y comités municipales de discapacidad, en Los 15 provinicas de Cundinamarca</t>
  </si>
  <si>
    <t xml:space="preserve">Atención  profesional a solicitudes de Valoración de apoyo, recibidas por canales presenciales y virtuales, de las 15 provincias de Cundinamarca.  </t>
  </si>
  <si>
    <t>META 77</t>
  </si>
  <si>
    <t>META</t>
  </si>
  <si>
    <t>META 64</t>
  </si>
  <si>
    <t>Apoyo técnico y administrativo al fortalecimiento de los centros día por medio de la caracterización, selección, ejecución, seguimiento y control de la entrega de la dotación a los centros día para el adulto mayor.</t>
  </si>
  <si>
    <t xml:space="preserve">Desarrollar actividades que mejoren la calidad de los servicios brindados en el centro, por medio de acciones enfocadas a la capacitación, acompañamiento integral y generación de espacios de convivencia. </t>
  </si>
  <si>
    <t>Apoyo al fortalecimiento de los centros día por medio de Dotación.</t>
  </si>
  <si>
    <t>Desarrollo de estrategias para la promoción de la salud mental de la población persona mayor de los municipios de Cundinamarca.</t>
  </si>
  <si>
    <t>Apoyo técnico y administrativo al fortalecimiento de los centros de vida sensorial por medio de la caracterización, selección, ejecución, seguimiento y control de la entrega de la dotación a los centros de vida sensorial.</t>
  </si>
  <si>
    <t>Apoyo al fortalecimiento de los centros de vida sensorial por medio de Dotación.</t>
  </si>
  <si>
    <t>Desarrollo de estrategias para la promoción de la salud mental y de la inclusión educativa de la población personas con discapacidad de los municipios de Cundinamarca.</t>
  </si>
  <si>
    <t>TOTAL</t>
  </si>
  <si>
    <t>META 84</t>
  </si>
  <si>
    <t>Comprometido</t>
  </si>
  <si>
    <t>META 78</t>
  </si>
  <si>
    <t xml:space="preserve">Asistir a personas mayores, cuidadores y sus familias incluyendo población víctima del conflicto, para el fortalecimiento de su bienestar físico y emocional. </t>
  </si>
  <si>
    <t>Actividades que promuevan y dignifiquen la importancia de la persona mayor del departamento promoviendo la salud fisica y mental de la población.</t>
  </si>
  <si>
    <t>Coordinar y articular las redes de protección y apoyo junto con las acciones normativas y psicosociales que generen tejido social en torno a la seguridad e integridad física y emocional de las personas mayores vulneradas y VCA</t>
  </si>
  <si>
    <t>Acompañamiento, capacitación y seguimiento al correcto uso de las ayudas técnicas entregadas.</t>
  </si>
  <si>
    <t>Caracterización, selección, ejecución, seguimiento y control de la entrega de ayudas técnicas.</t>
  </si>
  <si>
    <t>Fortalecimiento y seguimiento a los bancos de ayudas tecnicas municipales</t>
  </si>
  <si>
    <t>Implementación de aplicación tecnologica para la asistencia en la comunicación de las personas con discapacidad auditiva.</t>
  </si>
  <si>
    <t>Actividades que promuevan y dignifiquen la importancia de las personas con discapacidad y cuidadores o asistentes personales del departamento.</t>
  </si>
  <si>
    <t>Gestionar alianzas con entidades del orden nacional e internacional, para dotaciones y apoyos dirigidos a personas con discapacidad.</t>
  </si>
  <si>
    <t>Adquisición de ayudas técnicas.</t>
  </si>
  <si>
    <t>META 83</t>
  </si>
  <si>
    <t>Acompañamiento profesional, tecnico y administrativo a la caracterizacion, capacitación, selección, ejecucion, seguimiento y control de las iniciativas y/o proyectos productivos</t>
  </si>
  <si>
    <t>Adquisición de elementos para el fortalecimiento de  las iniciativas productivas</t>
  </si>
  <si>
    <t>Seguimiento y control de los elementos entregados</t>
  </si>
  <si>
    <t>META 76</t>
  </si>
  <si>
    <t xml:space="preserve">Apoyo tecnico y administrativo a la caracterizacion, selección, ejecucion, seguimiento y control de la inversion de los recursos de estampilla adulto mayor y capacitación de las secretarías municipales en la correcta ejecución de los recursos.
</t>
  </si>
  <si>
    <t>Realizar la transferencia de los recursos realizados a los 116 municipios del deparamento.</t>
  </si>
  <si>
    <t>Disponible</t>
  </si>
  <si>
    <t>RP</t>
  </si>
  <si>
    <t>CDP</t>
  </si>
  <si>
    <t>DIFERENCIA</t>
  </si>
  <si>
    <t>ANDRES</t>
  </si>
  <si>
    <t>PRESUPUESTO</t>
  </si>
  <si>
    <t>Diferencia</t>
  </si>
  <si>
    <t>ADICIONES</t>
  </si>
  <si>
    <t>VALOR ADICION</t>
  </si>
  <si>
    <t>Celebracion Dia Blanco</t>
  </si>
  <si>
    <t>META 249</t>
  </si>
  <si>
    <t>ACTUALIZAR</t>
  </si>
  <si>
    <t>ADICION</t>
  </si>
  <si>
    <t>PRESUPUESTO VIGENTE</t>
  </si>
  <si>
    <t>disponible</t>
  </si>
  <si>
    <t>DISPONIBLE</t>
  </si>
  <si>
    <t xml:space="preserve">TOTAL DISPONIBLE CON ADICION </t>
  </si>
  <si>
    <t xml:space="preserve">2 PAGOS DE SUBSIDIOS  </t>
  </si>
  <si>
    <t>GIRO DE ESTAMPILLA</t>
  </si>
  <si>
    <t>DOTACION DE CENTROS DIAS</t>
  </si>
  <si>
    <t>CELEBRACION DIA BLANCO</t>
  </si>
  <si>
    <t>PROYECTOS PRODUCTIVOS</t>
  </si>
  <si>
    <t>NO</t>
  </si>
  <si>
    <t xml:space="preserve"> 3 OPS DE 5 </t>
  </si>
  <si>
    <t xml:space="preserve">CONVENIO </t>
  </si>
  <si>
    <t>OCTUBRE</t>
  </si>
  <si>
    <t>DICIEMBRE</t>
  </si>
  <si>
    <t>SEPTIEMBRE</t>
  </si>
  <si>
    <t>NOVIEMBRE</t>
  </si>
  <si>
    <t>Meta</t>
  </si>
  <si>
    <t>Fecha de Inicio</t>
  </si>
  <si>
    <t>Nombre del Contratista</t>
  </si>
  <si>
    <t>Fecha de terminacion</t>
  </si>
  <si>
    <t>Valor Mensual</t>
  </si>
  <si>
    <t>Valor Dia</t>
  </si>
  <si>
    <t>Valor Total</t>
  </si>
  <si>
    <t>Dias</t>
  </si>
  <si>
    <t>Fondo</t>
  </si>
  <si>
    <t>1-0101</t>
  </si>
  <si>
    <t>VALOR ADICION 1-0101</t>
  </si>
  <si>
    <t>3-0201</t>
  </si>
  <si>
    <t>ESTAMPILLA ADULTO MAYOR</t>
  </si>
  <si>
    <t>Mes de Pago</t>
  </si>
  <si>
    <t>Noviembre</t>
  </si>
  <si>
    <t>SUBSIDIOS</t>
  </si>
  <si>
    <t>Daniel Jimenez</t>
  </si>
  <si>
    <t>Natalia Melisa Lopez</t>
  </si>
  <si>
    <t>Claudia Graciela Rueda</t>
  </si>
  <si>
    <t>Noviembre-Diciembre</t>
  </si>
  <si>
    <t>Octubre</t>
  </si>
  <si>
    <t>Diciembre</t>
  </si>
  <si>
    <t>1-0100</t>
  </si>
  <si>
    <t>3-0202</t>
  </si>
  <si>
    <t>Dotacion Centros Dia</t>
  </si>
  <si>
    <t xml:space="preserve">Convenio </t>
  </si>
  <si>
    <t>3-1100</t>
  </si>
  <si>
    <t>Proyectos Productivos</t>
  </si>
  <si>
    <t>Pendiente actualizacion</t>
  </si>
  <si>
    <t>solicitado</t>
  </si>
  <si>
    <t>pendiente solicitar de la 75 y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</si>
</sst>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_(* #,##0_);_(* \(#,##0\);_(* &quot;-&quot;??_);_(@_)"/>
    <numFmt numFmtId="167" formatCode="_-&quot;$&quot;* #,##0_-;\-&quot;$&quot;* #,##0_-;_-&quot;$&quot;* &quot;-&quot;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sz val="10"/>
      <color theme="1"/>
      <name val="Roboto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0"/>
      <color theme="1"/>
      <name val="Var(--mat-table-row-item-label-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Arial"/>
      <family val="2"/>
    </font>
    <font>
      <sz val="10"/>
      <name val="Arial"/>
      <family val="2"/>
    </font>
    <font>
      <sz val="10"/>
      <color theme="1"/>
      <name val="Calibri "/>
    </font>
    <font>
      <sz val="11"/>
      <color theme="1"/>
      <name val="Calibri 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164" fontId="0" fillId="0" borderId="0" xfId="1" applyNumberFormat="1" applyFont="1"/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2" applyNumberFormat="1" applyFont="1" applyBorder="1"/>
    <xf numFmtId="44" fontId="0" fillId="0" borderId="1" xfId="2" applyFont="1" applyBorder="1"/>
    <xf numFmtId="165" fontId="0" fillId="0" borderId="1" xfId="2" applyNumberFormat="1" applyFont="1" applyBorder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2" applyNumberFormat="1" applyFont="1" applyBorder="1"/>
    <xf numFmtId="166" fontId="10" fillId="0" borderId="2" xfId="1" applyNumberFormat="1" applyFont="1" applyFill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165" fontId="0" fillId="0" borderId="0" xfId="2" applyNumberFormat="1" applyFont="1"/>
    <xf numFmtId="165" fontId="0" fillId="0" borderId="0" xfId="0" applyNumberFormat="1" applyFont="1"/>
    <xf numFmtId="0" fontId="0" fillId="0" borderId="0" xfId="0"/>
    <xf numFmtId="0" fontId="0" fillId="0" borderId="0" xfId="0" applyFont="1" applyAlignment="1">
      <alignment horizontal="left"/>
    </xf>
    <xf numFmtId="165" fontId="0" fillId="3" borderId="1" xfId="2" applyNumberFormat="1" applyFont="1" applyFill="1" applyBorder="1"/>
    <xf numFmtId="0" fontId="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/>
    </xf>
    <xf numFmtId="164" fontId="3" fillId="4" borderId="1" xfId="1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166" fontId="6" fillId="5" borderId="1" xfId="1" applyNumberFormat="1" applyFont="1" applyFill="1" applyBorder="1" applyAlignment="1">
      <alignment horizontal="center" vertical="center" wrapText="1"/>
    </xf>
    <xf numFmtId="164" fontId="0" fillId="4" borderId="1" xfId="1" applyNumberFormat="1" applyFont="1" applyFill="1" applyBorder="1"/>
    <xf numFmtId="0" fontId="0" fillId="4" borderId="1" xfId="0" applyFont="1" applyFill="1" applyBorder="1"/>
    <xf numFmtId="0" fontId="3" fillId="6" borderId="1" xfId="0" applyFont="1" applyFill="1" applyBorder="1" applyAlignment="1">
      <alignment horizontal="center"/>
    </xf>
    <xf numFmtId="164" fontId="3" fillId="6" borderId="1" xfId="1" applyNumberFormat="1" applyFont="1" applyFill="1" applyBorder="1" applyAlignment="1">
      <alignment horizontal="center"/>
    </xf>
    <xf numFmtId="0" fontId="0" fillId="6" borderId="1" xfId="0" applyFont="1" applyFill="1" applyBorder="1"/>
    <xf numFmtId="165" fontId="0" fillId="6" borderId="1" xfId="2" applyNumberFormat="1" applyFont="1" applyFill="1" applyBorder="1"/>
    <xf numFmtId="165" fontId="3" fillId="6" borderId="1" xfId="2" applyNumberFormat="1" applyFont="1" applyFill="1" applyBorder="1"/>
    <xf numFmtId="0" fontId="3" fillId="7" borderId="1" xfId="0" applyFont="1" applyFill="1" applyBorder="1" applyAlignment="1">
      <alignment horizontal="center"/>
    </xf>
    <xf numFmtId="164" fontId="3" fillId="7" borderId="1" xfId="1" applyNumberFormat="1" applyFont="1" applyFill="1" applyBorder="1" applyAlignment="1">
      <alignment horizontal="center"/>
    </xf>
    <xf numFmtId="0" fontId="12" fillId="8" borderId="1" xfId="0" applyFont="1" applyFill="1" applyBorder="1" applyAlignment="1">
      <alignment vertical="center" wrapText="1"/>
    </xf>
    <xf numFmtId="165" fontId="1" fillId="7" borderId="1" xfId="2" applyNumberFormat="1" applyFont="1" applyFill="1" applyBorder="1"/>
    <xf numFmtId="165" fontId="3" fillId="7" borderId="1" xfId="2" applyNumberFormat="1" applyFont="1" applyFill="1" applyBorder="1"/>
    <xf numFmtId="0" fontId="3" fillId="9" borderId="1" xfId="0" applyFont="1" applyFill="1" applyBorder="1" applyAlignment="1">
      <alignment horizontal="center"/>
    </xf>
    <xf numFmtId="164" fontId="3" fillId="9" borderId="1" xfId="1" applyNumberFormat="1" applyFont="1" applyFill="1" applyBorder="1" applyAlignment="1">
      <alignment horizontal="center"/>
    </xf>
    <xf numFmtId="0" fontId="0" fillId="9" borderId="1" xfId="0" applyFont="1" applyFill="1" applyBorder="1" applyAlignment="1">
      <alignment vertical="center"/>
    </xf>
    <xf numFmtId="165" fontId="10" fillId="9" borderId="1" xfId="2" applyNumberFormat="1" applyFont="1" applyFill="1" applyBorder="1" applyAlignment="1">
      <alignment vertical="center" wrapText="1"/>
    </xf>
    <xf numFmtId="165" fontId="0" fillId="9" borderId="1" xfId="2" applyNumberFormat="1" applyFont="1" applyFill="1" applyBorder="1"/>
    <xf numFmtId="165" fontId="0" fillId="9" borderId="1" xfId="2" applyNumberFormat="1" applyFont="1" applyFill="1" applyBorder="1" applyAlignment="1">
      <alignment horizontal="right" vertical="top" wrapText="1"/>
    </xf>
    <xf numFmtId="0" fontId="3" fillId="9" borderId="2" xfId="0" applyFont="1" applyFill="1" applyBorder="1" applyAlignment="1">
      <alignment horizontal="center" vertical="center"/>
    </xf>
    <xf numFmtId="165" fontId="11" fillId="9" borderId="1" xfId="2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165" fontId="10" fillId="4" borderId="1" xfId="2" applyNumberFormat="1" applyFont="1" applyFill="1" applyBorder="1" applyAlignment="1">
      <alignment horizontal="center" wrapText="1"/>
    </xf>
    <xf numFmtId="165" fontId="9" fillId="4" borderId="1" xfId="2" applyNumberFormat="1" applyFont="1" applyFill="1" applyBorder="1" applyAlignment="1">
      <alignment horizontal="center" wrapText="1"/>
    </xf>
    <xf numFmtId="165" fontId="10" fillId="4" borderId="1" xfId="2" applyNumberFormat="1" applyFont="1" applyFill="1" applyBorder="1" applyAlignment="1">
      <alignment horizontal="center"/>
    </xf>
    <xf numFmtId="165" fontId="3" fillId="4" borderId="1" xfId="2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164" fontId="3" fillId="10" borderId="1" xfId="1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12" fillId="11" borderId="1" xfId="0" applyFont="1" applyFill="1" applyBorder="1" applyAlignment="1">
      <alignment horizontal="left" vertical="center"/>
    </xf>
    <xf numFmtId="165" fontId="0" fillId="10" borderId="1" xfId="2" applyNumberFormat="1" applyFont="1" applyFill="1" applyBorder="1"/>
    <xf numFmtId="6" fontId="5" fillId="10" borderId="1" xfId="0" applyNumberFormat="1" applyFont="1" applyFill="1" applyBorder="1"/>
    <xf numFmtId="0" fontId="12" fillId="10" borderId="1" xfId="0" applyFont="1" applyFill="1" applyBorder="1" applyAlignment="1">
      <alignment horizontal="left" vertical="center"/>
    </xf>
    <xf numFmtId="165" fontId="5" fillId="10" borderId="1" xfId="2" applyNumberFormat="1" applyFont="1" applyFill="1" applyBorder="1"/>
    <xf numFmtId="165" fontId="3" fillId="10" borderId="1" xfId="2" applyNumberFormat="1" applyFont="1" applyFill="1" applyBorder="1"/>
    <xf numFmtId="0" fontId="7" fillId="9" borderId="1" xfId="0" applyFont="1" applyFill="1" applyBorder="1" applyAlignment="1">
      <alignment horizontal="left" vertical="center"/>
    </xf>
    <xf numFmtId="165" fontId="0" fillId="9" borderId="1" xfId="2" applyNumberFormat="1" applyFont="1" applyFill="1" applyBorder="1" applyAlignment="1">
      <alignment horizontal="left"/>
    </xf>
    <xf numFmtId="0" fontId="8" fillId="9" borderId="1" xfId="0" applyFont="1" applyFill="1" applyBorder="1" applyAlignment="1">
      <alignment horizontal="left" vertical="center"/>
    </xf>
    <xf numFmtId="165" fontId="3" fillId="9" borderId="1" xfId="2" applyNumberFormat="1" applyFont="1" applyFill="1" applyBorder="1"/>
    <xf numFmtId="0" fontId="7" fillId="6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 wrapText="1"/>
    </xf>
    <xf numFmtId="165" fontId="3" fillId="0" borderId="0" xfId="0" applyNumberFormat="1" applyFont="1"/>
    <xf numFmtId="165" fontId="3" fillId="12" borderId="1" xfId="2" applyNumberFormat="1" applyFont="1" applyFill="1" applyBorder="1"/>
    <xf numFmtId="0" fontId="3" fillId="12" borderId="1" xfId="0" applyFont="1" applyFill="1" applyBorder="1"/>
    <xf numFmtId="165" fontId="3" fillId="0" borderId="1" xfId="0" applyNumberFormat="1" applyFont="1" applyBorder="1"/>
    <xf numFmtId="165" fontId="2" fillId="0" borderId="1" xfId="0" applyNumberFormat="1" applyFont="1" applyBorder="1"/>
    <xf numFmtId="165" fontId="3" fillId="0" borderId="1" xfId="2" applyNumberFormat="1" applyFont="1" applyBorder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/>
    </xf>
    <xf numFmtId="165" fontId="10" fillId="3" borderId="1" xfId="2" applyNumberFormat="1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0" fontId="6" fillId="11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165" fontId="14" fillId="10" borderId="1" xfId="2" applyNumberFormat="1" applyFont="1" applyFill="1" applyBorder="1"/>
    <xf numFmtId="0" fontId="0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165" fontId="3" fillId="4" borderId="1" xfId="2" applyNumberFormat="1" applyFont="1" applyFill="1" applyBorder="1"/>
    <xf numFmtId="0" fontId="15" fillId="6" borderId="1" xfId="0" applyFont="1" applyFill="1" applyBorder="1" applyAlignment="1">
      <alignment horizontal="left" vertical="center"/>
    </xf>
    <xf numFmtId="0" fontId="15" fillId="6" borderId="1" xfId="0" applyFont="1" applyFill="1" applyBorder="1" applyAlignment="1">
      <alignment horizontal="left" vertical="center" wrapText="1"/>
    </xf>
    <xf numFmtId="165" fontId="0" fillId="0" borderId="0" xfId="0" applyNumberFormat="1"/>
    <xf numFmtId="165" fontId="0" fillId="13" borderId="0" xfId="2" applyNumberFormat="1" applyFont="1" applyFill="1"/>
    <xf numFmtId="0" fontId="0" fillId="3" borderId="0" xfId="0" applyFont="1" applyFill="1"/>
    <xf numFmtId="0" fontId="3" fillId="0" borderId="4" xfId="0" applyFont="1" applyBorder="1" applyAlignment="1">
      <alignment horizontal="center"/>
    </xf>
    <xf numFmtId="165" fontId="0" fillId="0" borderId="0" xfId="2" applyNumberFormat="1" applyFont="1" applyFill="1" applyBorder="1"/>
    <xf numFmtId="165" fontId="2" fillId="0" borderId="0" xfId="0" applyNumberFormat="1" applyFont="1"/>
    <xf numFmtId="0" fontId="0" fillId="0" borderId="0" xfId="0" applyAlignment="1">
      <alignment horizontal="center"/>
    </xf>
    <xf numFmtId="14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165" fontId="17" fillId="0" borderId="1" xfId="0" applyNumberFormat="1" applyFont="1" applyBorder="1"/>
    <xf numFmtId="165" fontId="0" fillId="0" borderId="1" xfId="2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165" fontId="0" fillId="3" borderId="1" xfId="2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Font="1" applyFill="1" applyBorder="1"/>
    <xf numFmtId="165" fontId="3" fillId="0" borderId="0" xfId="2" applyNumberFormat="1" applyFont="1" applyFill="1" applyBorder="1"/>
    <xf numFmtId="0" fontId="3" fillId="0" borderId="0" xfId="0" applyFont="1" applyFill="1" applyBorder="1" applyAlignment="1">
      <alignment horizontal="center"/>
    </xf>
    <xf numFmtId="165" fontId="0" fillId="0" borderId="0" xfId="0" applyNumberFormat="1" applyFont="1" applyFill="1" applyBorder="1"/>
    <xf numFmtId="165" fontId="3" fillId="0" borderId="0" xfId="0" applyNumberFormat="1" applyFont="1" applyFill="1" applyBorder="1"/>
    <xf numFmtId="165" fontId="2" fillId="0" borderId="0" xfId="0" applyNumberFormat="1" applyFont="1" applyFill="1" applyBorder="1"/>
    <xf numFmtId="164" fontId="0" fillId="0" borderId="0" xfId="0" applyNumberFormat="1" applyFont="1" applyFill="1" applyBorder="1"/>
    <xf numFmtId="164" fontId="3" fillId="0" borderId="0" xfId="0" applyNumberFormat="1" applyFont="1" applyFill="1" applyBorder="1"/>
    <xf numFmtId="165" fontId="3" fillId="3" borderId="0" xfId="2" applyNumberFormat="1" applyFont="1" applyFill="1" applyBorder="1"/>
    <xf numFmtId="0" fontId="3" fillId="1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9">
    <cellStyle name="Millares" xfId="1" builtinId="3"/>
    <cellStyle name="Millares 2" xfId="3" xr:uid="{0777C53E-91A5-4694-89D6-B801B211AADE}"/>
    <cellStyle name="Millares 3" xfId="6" xr:uid="{64FD9A58-07B1-47C1-8F77-184EFEFD77F7}"/>
    <cellStyle name="Moneda" xfId="2" builtinId="4"/>
    <cellStyle name="Moneda [0] 2" xfId="4" xr:uid="{3285E67B-3747-41A6-9DF0-A704E9643AEE}"/>
    <cellStyle name="Moneda 2" xfId="7" xr:uid="{AED6D038-68C0-4344-8A00-7365E086F3EA}"/>
    <cellStyle name="Normal" xfId="0" builtinId="0"/>
    <cellStyle name="Normal 2" xfId="8" xr:uid="{1D0D2A93-74D9-4B39-8819-871C2EB46234}"/>
    <cellStyle name="Normal 3" xfId="5" xr:uid="{8964B000-49A4-470B-8966-05DD61096699}"/>
  </cellStyles>
  <dxfs count="2">
    <dxf>
      <font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Estilo de tabla 1" pivot="0" count="2" xr9:uid="{4A2F55A1-1C9F-4D91-A476-F422951C67A8}">
      <tableStyleElement type="wholeTable" dxfId="1"/>
      <tableStyleElement type="headerRow" dxfId="0"/>
    </tableStyle>
    <tableStyle name="Invisible" pivot="0" table="0" count="0" xr9:uid="{EC9D9B83-B09C-4932-BB48-CA2C20864BE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6DF6-C937-4827-81CC-A6F7353C20DC}">
  <dimension ref="A1:J59"/>
  <sheetViews>
    <sheetView topLeftCell="A24" zoomScale="90" zoomScaleNormal="90" workbookViewId="0">
      <selection activeCell="F37" sqref="F37"/>
    </sheetView>
  </sheetViews>
  <sheetFormatPr baseColWidth="10" defaultRowHeight="14.4"/>
  <cols>
    <col min="1" max="1" width="122.109375" style="8" bestFit="1" customWidth="1"/>
    <col min="2" max="2" width="19.109375" style="1" bestFit="1" customWidth="1"/>
    <col min="3" max="3" width="19.5546875" style="1" bestFit="1" customWidth="1"/>
    <col min="4" max="4" width="19.5546875" style="8" bestFit="1" customWidth="1"/>
    <col min="5" max="5" width="11.5546875" style="8"/>
    <col min="6" max="6" width="18" style="8" bestFit="1" customWidth="1"/>
    <col min="7" max="7" width="13.88671875" style="8" bestFit="1" customWidth="1"/>
    <col min="8" max="8" width="14.88671875" style="8" bestFit="1" customWidth="1"/>
    <col min="9" max="9" width="11.5546875" style="8"/>
    <col min="10" max="10" width="16.44140625" style="8" bestFit="1" customWidth="1"/>
    <col min="11" max="16384" width="11.5546875" style="8"/>
  </cols>
  <sheetData>
    <row r="1" spans="1:10">
      <c r="A1" s="21" t="s">
        <v>11</v>
      </c>
      <c r="B1" s="22" t="s">
        <v>5</v>
      </c>
      <c r="C1" s="22" t="s">
        <v>21</v>
      </c>
      <c r="D1" s="21" t="s">
        <v>40</v>
      </c>
    </row>
    <row r="2" spans="1:10" ht="28.8">
      <c r="A2" s="23" t="s">
        <v>7</v>
      </c>
      <c r="B2" s="24"/>
      <c r="C2" s="25"/>
      <c r="D2" s="26"/>
    </row>
    <row r="3" spans="1:10">
      <c r="A3" s="23" t="s">
        <v>8</v>
      </c>
      <c r="B3" s="24"/>
      <c r="C3" s="25"/>
      <c r="D3" s="26"/>
    </row>
    <row r="4" spans="1:10">
      <c r="A4" s="21" t="s">
        <v>19</v>
      </c>
      <c r="B4" s="25"/>
      <c r="C4" s="25"/>
      <c r="D4" s="26"/>
    </row>
    <row r="7" spans="1:10">
      <c r="A7" s="27" t="s">
        <v>6</v>
      </c>
      <c r="B7" s="28" t="s">
        <v>5</v>
      </c>
      <c r="C7" s="28" t="s">
        <v>21</v>
      </c>
      <c r="D7" s="27" t="s">
        <v>40</v>
      </c>
    </row>
    <row r="8" spans="1:10">
      <c r="A8" s="29" t="s">
        <v>0</v>
      </c>
      <c r="B8" s="30">
        <v>600000000</v>
      </c>
      <c r="C8" s="30">
        <v>494265150</v>
      </c>
      <c r="D8" s="30">
        <f>B8-C8</f>
        <v>105734850</v>
      </c>
    </row>
    <row r="9" spans="1:10">
      <c r="A9" s="29" t="s">
        <v>1</v>
      </c>
      <c r="B9" s="30">
        <v>620000000</v>
      </c>
      <c r="C9" s="30">
        <v>473540019</v>
      </c>
      <c r="D9" s="30">
        <f t="shared" ref="D9:D12" si="0">B9-C9</f>
        <v>146459981</v>
      </c>
      <c r="F9" s="114" t="s">
        <v>6</v>
      </c>
      <c r="G9" s="114"/>
    </row>
    <row r="10" spans="1:10">
      <c r="A10" s="29" t="s">
        <v>2</v>
      </c>
      <c r="B10" s="30">
        <v>613000000</v>
      </c>
      <c r="C10" s="30">
        <v>555060000</v>
      </c>
      <c r="D10" s="30">
        <f t="shared" si="0"/>
        <v>57940000</v>
      </c>
      <c r="F10" s="67">
        <v>2553662666</v>
      </c>
      <c r="G10" s="68" t="s">
        <v>45</v>
      </c>
    </row>
    <row r="11" spans="1:10">
      <c r="A11" s="29" t="s">
        <v>3</v>
      </c>
      <c r="B11" s="30">
        <v>60662666</v>
      </c>
      <c r="C11" s="30">
        <v>55000000</v>
      </c>
      <c r="D11" s="30">
        <f t="shared" si="0"/>
        <v>5662666</v>
      </c>
      <c r="H11" s="10" t="s">
        <v>46</v>
      </c>
      <c r="J11" s="10" t="s">
        <v>44</v>
      </c>
    </row>
    <row r="12" spans="1:10">
      <c r="A12" s="29" t="s">
        <v>4</v>
      </c>
      <c r="B12" s="30">
        <v>660000000</v>
      </c>
      <c r="C12" s="30">
        <v>641802480</v>
      </c>
      <c r="D12" s="30">
        <f t="shared" si="0"/>
        <v>18197520</v>
      </c>
      <c r="F12" s="7">
        <v>2219667649</v>
      </c>
      <c r="G12" s="3" t="s">
        <v>42</v>
      </c>
      <c r="H12" s="15">
        <f>B13-F12</f>
        <v>333995017</v>
      </c>
      <c r="J12" s="14">
        <v>128637520</v>
      </c>
    </row>
    <row r="13" spans="1:10">
      <c r="A13" s="27" t="s">
        <v>19</v>
      </c>
      <c r="B13" s="31">
        <f>SUM(B8:B12)</f>
        <v>2553662666</v>
      </c>
      <c r="C13" s="31">
        <f>SUM(C8:C12)</f>
        <v>2219667649</v>
      </c>
      <c r="D13" s="31">
        <f>SUM(D8:D12)</f>
        <v>333995017</v>
      </c>
      <c r="F13" s="7">
        <v>2179853876</v>
      </c>
      <c r="G13" s="69" t="s">
        <v>41</v>
      </c>
      <c r="H13" s="15">
        <f>B13-F13</f>
        <v>373808790</v>
      </c>
      <c r="J13" s="14">
        <v>182316799</v>
      </c>
    </row>
    <row r="14" spans="1:10">
      <c r="A14" s="19"/>
      <c r="B14" s="11"/>
      <c r="C14" s="11"/>
      <c r="D14" s="11"/>
      <c r="F14" s="70">
        <f>F12-F13</f>
        <v>39813773</v>
      </c>
      <c r="G14" s="3" t="s">
        <v>43</v>
      </c>
      <c r="J14" s="66">
        <f>SUM(J12:J13)</f>
        <v>310954319</v>
      </c>
    </row>
    <row r="15" spans="1:10">
      <c r="A15" s="32" t="s">
        <v>37</v>
      </c>
      <c r="B15" s="33" t="s">
        <v>5</v>
      </c>
      <c r="C15" s="33" t="s">
        <v>21</v>
      </c>
      <c r="D15" s="32" t="s">
        <v>40</v>
      </c>
      <c r="H15" s="8">
        <v>310954319</v>
      </c>
    </row>
    <row r="16" spans="1:10" ht="14.4" customHeight="1">
      <c r="A16" s="34" t="s">
        <v>38</v>
      </c>
      <c r="B16" s="35">
        <v>6835002000</v>
      </c>
      <c r="C16" s="35">
        <v>6646002000</v>
      </c>
      <c r="D16" s="35">
        <f>B16-C16</f>
        <v>189000000</v>
      </c>
    </row>
    <row r="17" spans="1:4" ht="14.4" customHeight="1">
      <c r="A17" s="34" t="s">
        <v>39</v>
      </c>
      <c r="B17" s="35">
        <v>1311000000</v>
      </c>
      <c r="C17" s="35">
        <v>1270693726</v>
      </c>
      <c r="D17" s="35">
        <f>B17-C17</f>
        <v>40306274</v>
      </c>
    </row>
    <row r="18" spans="1:4" ht="14.4" customHeight="1">
      <c r="A18" s="32" t="s">
        <v>19</v>
      </c>
      <c r="B18" s="36">
        <f>SUM(B16:B17)</f>
        <v>8146002000</v>
      </c>
      <c r="C18" s="36">
        <f t="shared" ref="C18:D18" si="1">SUM(C16:C17)</f>
        <v>7916695726</v>
      </c>
      <c r="D18" s="36">
        <f t="shared" si="1"/>
        <v>229306274</v>
      </c>
    </row>
    <row r="19" spans="1:4" ht="14.4" customHeight="1">
      <c r="A19" s="20"/>
      <c r="B19" s="11"/>
      <c r="C19" s="11"/>
      <c r="D19" s="11"/>
    </row>
    <row r="20" spans="1:4">
      <c r="A20" s="37" t="s">
        <v>9</v>
      </c>
      <c r="B20" s="38" t="s">
        <v>5</v>
      </c>
      <c r="C20" s="38" t="s">
        <v>21</v>
      </c>
      <c r="D20" s="37" t="s">
        <v>40</v>
      </c>
    </row>
    <row r="21" spans="1:4" ht="14.4" customHeight="1">
      <c r="A21" s="39" t="s">
        <v>12</v>
      </c>
      <c r="B21" s="40">
        <v>130000000</v>
      </c>
      <c r="C21" s="41">
        <v>90386363</v>
      </c>
      <c r="D21" s="40">
        <f>B21-C21</f>
        <v>39613637</v>
      </c>
    </row>
    <row r="22" spans="1:4" ht="14.4" customHeight="1">
      <c r="A22" s="39" t="s">
        <v>13</v>
      </c>
      <c r="B22" s="40">
        <v>30000000</v>
      </c>
      <c r="C22" s="42">
        <v>23333333</v>
      </c>
      <c r="D22" s="40">
        <f t="shared" ref="D22:D24" si="2">B22-C22</f>
        <v>6666667</v>
      </c>
    </row>
    <row r="23" spans="1:4" ht="14.4" customHeight="1">
      <c r="A23" s="39" t="s">
        <v>14</v>
      </c>
      <c r="B23" s="40">
        <v>2629688596</v>
      </c>
      <c r="C23" s="41">
        <v>2000000000</v>
      </c>
      <c r="D23" s="40">
        <f t="shared" si="2"/>
        <v>629688596</v>
      </c>
    </row>
    <row r="24" spans="1:4" ht="14.4" customHeight="1">
      <c r="A24" s="39" t="s">
        <v>15</v>
      </c>
      <c r="B24" s="40">
        <v>30000000</v>
      </c>
      <c r="C24" s="42">
        <v>27113636</v>
      </c>
      <c r="D24" s="40">
        <f t="shared" si="2"/>
        <v>2886364</v>
      </c>
    </row>
    <row r="25" spans="1:4" ht="14.4" customHeight="1">
      <c r="A25" s="43" t="s">
        <v>19</v>
      </c>
      <c r="B25" s="44">
        <f>SUM(B21:B24)</f>
        <v>2819688596</v>
      </c>
      <c r="C25" s="44">
        <f t="shared" ref="C25:D25" si="3">SUM(C21:C24)</f>
        <v>2140833332</v>
      </c>
      <c r="D25" s="44">
        <f t="shared" si="3"/>
        <v>678855264</v>
      </c>
    </row>
    <row r="26" spans="1:4" ht="14.4" customHeight="1">
      <c r="A26" s="13"/>
      <c r="B26" s="12"/>
      <c r="C26" s="12"/>
      <c r="D26" s="12"/>
    </row>
    <row r="27" spans="1:4" ht="14.4" customHeight="1">
      <c r="A27" s="45" t="s">
        <v>20</v>
      </c>
      <c r="B27" s="22" t="s">
        <v>5</v>
      </c>
      <c r="C27" s="22" t="s">
        <v>21</v>
      </c>
      <c r="D27" s="21" t="s">
        <v>40</v>
      </c>
    </row>
    <row r="28" spans="1:4" ht="14.4" customHeight="1">
      <c r="A28" s="46" t="s">
        <v>16</v>
      </c>
      <c r="B28" s="47">
        <v>42000000</v>
      </c>
      <c r="C28" s="48">
        <v>15221840</v>
      </c>
      <c r="D28" s="48">
        <f>B28-C28</f>
        <v>26778160</v>
      </c>
    </row>
    <row r="29" spans="1:4" ht="14.4" customHeight="1">
      <c r="A29" s="46" t="s">
        <v>13</v>
      </c>
      <c r="B29" s="49">
        <v>0</v>
      </c>
      <c r="C29" s="49"/>
      <c r="D29" s="48">
        <f t="shared" ref="D29:D31" si="4">B29-C29</f>
        <v>0</v>
      </c>
    </row>
    <row r="30" spans="1:4" ht="14.4" customHeight="1">
      <c r="A30" s="46" t="s">
        <v>17</v>
      </c>
      <c r="B30" s="47">
        <v>500000000</v>
      </c>
      <c r="C30" s="47">
        <v>500000000</v>
      </c>
      <c r="D30" s="48">
        <f t="shared" si="4"/>
        <v>0</v>
      </c>
    </row>
    <row r="31" spans="1:4" ht="14.4" customHeight="1">
      <c r="A31" s="46" t="s">
        <v>18</v>
      </c>
      <c r="B31" s="47">
        <v>9710722</v>
      </c>
      <c r="C31" s="47">
        <v>0</v>
      </c>
      <c r="D31" s="48">
        <f t="shared" si="4"/>
        <v>9710722</v>
      </c>
    </row>
    <row r="32" spans="1:4">
      <c r="A32" s="21" t="s">
        <v>19</v>
      </c>
      <c r="B32" s="50">
        <f>SUM(B28:B31)</f>
        <v>551710722</v>
      </c>
      <c r="C32" s="50">
        <f t="shared" ref="C32:D32" si="5">SUM(C28:C31)</f>
        <v>515221840</v>
      </c>
      <c r="D32" s="50">
        <f t="shared" si="5"/>
        <v>36488882</v>
      </c>
    </row>
    <row r="34" spans="1:4">
      <c r="A34" s="51" t="s">
        <v>22</v>
      </c>
      <c r="B34" s="52" t="s">
        <v>5</v>
      </c>
      <c r="C34" s="52" t="s">
        <v>21</v>
      </c>
      <c r="D34" s="53" t="s">
        <v>40</v>
      </c>
    </row>
    <row r="35" spans="1:4" ht="15">
      <c r="A35" s="54" t="s">
        <v>25</v>
      </c>
      <c r="B35" s="55">
        <v>90000000</v>
      </c>
      <c r="C35" s="56">
        <v>85151516</v>
      </c>
      <c r="D35" s="55">
        <f>B35-C35</f>
        <v>4848484</v>
      </c>
    </row>
    <row r="36" spans="1:4" ht="15">
      <c r="A36" s="57" t="s">
        <v>23</v>
      </c>
      <c r="B36" s="55">
        <v>125000000</v>
      </c>
      <c r="C36" s="58">
        <v>65701818</v>
      </c>
      <c r="D36" s="55">
        <f t="shared" ref="D36:D37" si="6">B36-C36</f>
        <v>59298182</v>
      </c>
    </row>
    <row r="37" spans="1:4" ht="15">
      <c r="A37" s="57" t="s">
        <v>24</v>
      </c>
      <c r="B37" s="55">
        <v>281859895</v>
      </c>
      <c r="C37" s="55">
        <v>130000000</v>
      </c>
      <c r="D37" s="55">
        <f t="shared" si="6"/>
        <v>151859895</v>
      </c>
    </row>
    <row r="38" spans="1:4">
      <c r="A38" s="53" t="s">
        <v>19</v>
      </c>
      <c r="B38" s="59">
        <f>SUM(B35:B37)</f>
        <v>496859895</v>
      </c>
      <c r="C38" s="59">
        <f>SUM(C35:C37)</f>
        <v>280853334</v>
      </c>
      <c r="D38" s="59">
        <f>SUM(D35:D37)</f>
        <v>216006561</v>
      </c>
    </row>
    <row r="40" spans="1:4">
      <c r="D40" s="15"/>
    </row>
    <row r="41" spans="1:4">
      <c r="A41" s="37" t="s">
        <v>33</v>
      </c>
      <c r="B41" s="38" t="s">
        <v>5</v>
      </c>
      <c r="C41" s="38" t="s">
        <v>21</v>
      </c>
      <c r="D41" s="37" t="s">
        <v>40</v>
      </c>
    </row>
    <row r="42" spans="1:4" s="17" customFormat="1" ht="15">
      <c r="A42" s="60" t="s">
        <v>26</v>
      </c>
      <c r="B42" s="61">
        <v>0</v>
      </c>
      <c r="C42" s="61">
        <v>0</v>
      </c>
      <c r="D42" s="61">
        <f>B42-C42</f>
        <v>0</v>
      </c>
    </row>
    <row r="43" spans="1:4" s="17" customFormat="1" ht="15">
      <c r="A43" s="60" t="s">
        <v>27</v>
      </c>
      <c r="B43" s="61">
        <v>0</v>
      </c>
      <c r="C43" s="61">
        <v>0</v>
      </c>
      <c r="D43" s="61">
        <f t="shared" ref="D43:D48" si="7">B43-C43</f>
        <v>0</v>
      </c>
    </row>
    <row r="44" spans="1:4" s="17" customFormat="1" ht="15">
      <c r="A44" s="62" t="s">
        <v>28</v>
      </c>
      <c r="B44" s="61">
        <v>0</v>
      </c>
      <c r="C44" s="61">
        <v>0</v>
      </c>
      <c r="D44" s="61">
        <f t="shared" si="7"/>
        <v>0</v>
      </c>
    </row>
    <row r="45" spans="1:4" s="17" customFormat="1" ht="15">
      <c r="A45" s="62" t="s">
        <v>29</v>
      </c>
      <c r="B45" s="61">
        <v>0</v>
      </c>
      <c r="C45" s="61">
        <v>0</v>
      </c>
      <c r="D45" s="61">
        <f t="shared" si="7"/>
        <v>0</v>
      </c>
    </row>
    <row r="46" spans="1:4" s="17" customFormat="1" ht="15">
      <c r="A46" s="62" t="s">
        <v>30</v>
      </c>
      <c r="B46" s="61">
        <v>12050000</v>
      </c>
      <c r="C46" s="61">
        <v>0</v>
      </c>
      <c r="D46" s="61">
        <f t="shared" si="7"/>
        <v>12050000</v>
      </c>
    </row>
    <row r="47" spans="1:4" s="17" customFormat="1" ht="15">
      <c r="A47" s="62" t="s">
        <v>31</v>
      </c>
      <c r="B47" s="61">
        <v>0</v>
      </c>
      <c r="C47" s="61">
        <v>0</v>
      </c>
      <c r="D47" s="61">
        <f t="shared" si="7"/>
        <v>0</v>
      </c>
    </row>
    <row r="48" spans="1:4" s="17" customFormat="1" ht="15">
      <c r="A48" s="62" t="s">
        <v>32</v>
      </c>
      <c r="B48" s="61">
        <v>150000000</v>
      </c>
      <c r="C48" s="61">
        <v>150000000</v>
      </c>
      <c r="D48" s="61">
        <f t="shared" si="7"/>
        <v>0</v>
      </c>
    </row>
    <row r="49" spans="1:7">
      <c r="A49" s="37" t="s">
        <v>19</v>
      </c>
      <c r="B49" s="63">
        <f>SUM(B42:B48)</f>
        <v>162050000</v>
      </c>
      <c r="C49" s="63">
        <f t="shared" ref="C49:D49" si="8">SUM(C42:C48)</f>
        <v>150000000</v>
      </c>
      <c r="D49" s="63">
        <f t="shared" si="8"/>
        <v>12050000</v>
      </c>
    </row>
    <row r="51" spans="1:7">
      <c r="F51" s="115" t="s">
        <v>50</v>
      </c>
      <c r="G51" s="115"/>
    </row>
    <row r="52" spans="1:7">
      <c r="A52" s="27" t="s">
        <v>50</v>
      </c>
      <c r="B52" s="28" t="s">
        <v>5</v>
      </c>
      <c r="C52" s="28" t="s">
        <v>21</v>
      </c>
      <c r="D52" s="27" t="s">
        <v>40</v>
      </c>
      <c r="F52" s="14">
        <v>319263857</v>
      </c>
      <c r="G52" s="3" t="s">
        <v>42</v>
      </c>
    </row>
    <row r="53" spans="1:7" ht="15">
      <c r="A53" s="64" t="s">
        <v>34</v>
      </c>
      <c r="B53" s="30">
        <v>316913155</v>
      </c>
      <c r="C53" s="30">
        <v>239530522</v>
      </c>
      <c r="D53" s="30">
        <v>77382633</v>
      </c>
      <c r="F53" s="87">
        <v>301030522</v>
      </c>
      <c r="G53" s="69" t="s">
        <v>41</v>
      </c>
    </row>
    <row r="54" spans="1:7" ht="15">
      <c r="A54" s="64" t="s">
        <v>35</v>
      </c>
      <c r="B54" s="30">
        <v>457086845</v>
      </c>
      <c r="C54" s="30">
        <v>0</v>
      </c>
      <c r="D54" s="18">
        <v>457086845</v>
      </c>
      <c r="F54" s="70">
        <f>F52-F53</f>
        <v>18233335</v>
      </c>
      <c r="G54" s="3" t="s">
        <v>43</v>
      </c>
    </row>
    <row r="55" spans="1:7" ht="15">
      <c r="A55" s="65" t="s">
        <v>36</v>
      </c>
      <c r="B55" s="30">
        <v>76000000</v>
      </c>
      <c r="C55" s="30">
        <v>73500000</v>
      </c>
      <c r="D55" s="30">
        <v>2500000</v>
      </c>
      <c r="F55" s="15">
        <f>F54-12000000</f>
        <v>6233335</v>
      </c>
    </row>
    <row r="56" spans="1:7">
      <c r="A56" s="27" t="s">
        <v>19</v>
      </c>
      <c r="B56" s="31">
        <v>850000000</v>
      </c>
      <c r="C56" s="31">
        <v>313030522</v>
      </c>
      <c r="D56" s="31">
        <v>536969478</v>
      </c>
    </row>
    <row r="58" spans="1:7">
      <c r="F58" s="15">
        <f>D56+F55</f>
        <v>543202813</v>
      </c>
      <c r="G58" s="88" t="s">
        <v>54</v>
      </c>
    </row>
    <row r="59" spans="1:7">
      <c r="D59" s="15">
        <f>D56-F54</f>
        <v>518736143</v>
      </c>
      <c r="F59" s="15">
        <f>B56-F53</f>
        <v>548969478</v>
      </c>
    </row>
  </sheetData>
  <mergeCells count="2">
    <mergeCell ref="F9:G9"/>
    <mergeCell ref="F51:G51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0F63B-274E-47CA-8DB0-01D1BFF9A4C3}">
  <dimension ref="A1:G11"/>
  <sheetViews>
    <sheetView zoomScale="140" zoomScaleNormal="140" workbookViewId="0">
      <selection activeCell="B5" sqref="B5"/>
    </sheetView>
  </sheetViews>
  <sheetFormatPr baseColWidth="10" defaultRowHeight="14.4"/>
  <cols>
    <col min="2" max="2" width="18" style="14" bestFit="1" customWidth="1"/>
    <col min="3" max="3" width="20.77734375" bestFit="1" customWidth="1"/>
    <col min="4" max="4" width="16.5546875" style="9" bestFit="1" customWidth="1"/>
    <col min="7" max="7" width="15.44140625" bestFit="1" customWidth="1"/>
  </cols>
  <sheetData>
    <row r="1" spans="1:7">
      <c r="A1" s="116" t="s">
        <v>47</v>
      </c>
      <c r="B1" s="116"/>
    </row>
    <row r="2" spans="1:7">
      <c r="A2" s="4" t="s">
        <v>10</v>
      </c>
      <c r="B2" s="71" t="s">
        <v>48</v>
      </c>
      <c r="C2" s="3" t="s">
        <v>53</v>
      </c>
      <c r="D2" s="3" t="s">
        <v>19</v>
      </c>
    </row>
    <row r="3" spans="1:7">
      <c r="A3" s="4">
        <v>64</v>
      </c>
      <c r="B3" s="7">
        <v>40000000</v>
      </c>
      <c r="C3" s="2">
        <v>0</v>
      </c>
      <c r="D3" s="69">
        <f>B3+C3</f>
        <v>40000000</v>
      </c>
      <c r="E3" t="s">
        <v>52</v>
      </c>
    </row>
    <row r="4" spans="1:7">
      <c r="A4" s="4">
        <v>75</v>
      </c>
      <c r="B4" s="7">
        <v>3144800000</v>
      </c>
      <c r="C4" s="7">
        <f>Hoja1!B13</f>
        <v>2553662666</v>
      </c>
      <c r="D4" s="69">
        <f t="shared" ref="D4:D10" si="0">B4+C4</f>
        <v>5698462666</v>
      </c>
      <c r="E4" t="s">
        <v>52</v>
      </c>
    </row>
    <row r="5" spans="1:7">
      <c r="A5" s="4">
        <v>76</v>
      </c>
      <c r="B5" s="7">
        <v>3907958000</v>
      </c>
      <c r="C5" s="6">
        <f>Hoja1!B18</f>
        <v>8146002000</v>
      </c>
      <c r="D5" s="69">
        <f t="shared" si="0"/>
        <v>12053960000</v>
      </c>
      <c r="E5" s="16" t="s">
        <v>52</v>
      </c>
    </row>
    <row r="6" spans="1:7" s="16" customFormat="1">
      <c r="A6" s="4">
        <v>77</v>
      </c>
      <c r="B6" s="7"/>
      <c r="C6" s="7">
        <f>Hoja1!B25</f>
        <v>2819688596</v>
      </c>
      <c r="D6" s="69">
        <f t="shared" si="0"/>
        <v>2819688596</v>
      </c>
      <c r="E6" s="16" t="s">
        <v>51</v>
      </c>
    </row>
    <row r="7" spans="1:7" s="16" customFormat="1">
      <c r="A7" s="4">
        <v>78</v>
      </c>
      <c r="B7" s="7"/>
      <c r="C7" s="7">
        <f>Hoja1!B38</f>
        <v>496859895</v>
      </c>
      <c r="D7" s="69">
        <f t="shared" si="0"/>
        <v>496859895</v>
      </c>
      <c r="E7" s="16" t="s">
        <v>51</v>
      </c>
      <c r="G7" s="86"/>
    </row>
    <row r="8" spans="1:7" s="16" customFormat="1">
      <c r="A8" s="4">
        <v>83</v>
      </c>
      <c r="B8" s="7"/>
      <c r="C8" s="7">
        <f>Hoja1!B49</f>
        <v>162050000</v>
      </c>
      <c r="D8" s="69">
        <f t="shared" si="0"/>
        <v>162050000</v>
      </c>
    </row>
    <row r="9" spans="1:7">
      <c r="A9" s="4">
        <v>84</v>
      </c>
      <c r="B9" s="7">
        <v>100000000</v>
      </c>
      <c r="C9" s="7">
        <f>Hoja1!B32</f>
        <v>551710722</v>
      </c>
      <c r="D9" s="69">
        <f t="shared" si="0"/>
        <v>651710722</v>
      </c>
      <c r="E9" s="16" t="s">
        <v>52</v>
      </c>
    </row>
    <row r="10" spans="1:7" s="16" customFormat="1">
      <c r="A10" s="4">
        <v>249</v>
      </c>
      <c r="B10" s="7"/>
      <c r="C10" s="7">
        <f>Hoja1!B56</f>
        <v>850000000</v>
      </c>
      <c r="D10" s="69">
        <f t="shared" si="0"/>
        <v>850000000</v>
      </c>
      <c r="E10" s="16" t="s">
        <v>51</v>
      </c>
    </row>
    <row r="11" spans="1:7">
      <c r="A11" s="3" t="s">
        <v>19</v>
      </c>
      <c r="B11" s="5">
        <f>SUM(B3:B9)</f>
        <v>7192758000</v>
      </c>
      <c r="C11" s="69">
        <f>SUM(C3:C10)</f>
        <v>15579973879</v>
      </c>
      <c r="D11" s="69">
        <f>SUM(D3:D10)</f>
        <v>22772731879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9A68D-960D-45B4-8601-8EC0302BE5F7}">
  <dimension ref="A1:J64"/>
  <sheetViews>
    <sheetView tabSelected="1" topLeftCell="A23" workbookViewId="0">
      <selection activeCell="C39" sqref="C39"/>
    </sheetView>
  </sheetViews>
  <sheetFormatPr baseColWidth="10" defaultRowHeight="14.4"/>
  <cols>
    <col min="1" max="1" width="122.109375" style="8" bestFit="1" customWidth="1"/>
    <col min="2" max="2" width="19.109375" style="1" bestFit="1" customWidth="1"/>
    <col min="3" max="3" width="19.5546875" style="1" bestFit="1" customWidth="1"/>
    <col min="4" max="4" width="19.5546875" style="8" bestFit="1" customWidth="1"/>
    <col min="5" max="5" width="16.5546875" style="8" bestFit="1" customWidth="1"/>
    <col min="6" max="6" width="18" style="8" bestFit="1" customWidth="1"/>
    <col min="7" max="7" width="18.109375" style="8" bestFit="1" customWidth="1"/>
    <col min="8" max="8" width="15.44140625" style="8" bestFit="1" customWidth="1"/>
    <col min="9" max="9" width="11.5546875" style="8"/>
    <col min="10" max="10" width="16.44140625" style="8" bestFit="1" customWidth="1"/>
    <col min="11" max="16384" width="11.5546875" style="8"/>
  </cols>
  <sheetData>
    <row r="1" spans="1:10">
      <c r="A1" s="82" t="s">
        <v>11</v>
      </c>
      <c r="B1" s="22" t="s">
        <v>5</v>
      </c>
      <c r="C1" s="22" t="s">
        <v>21</v>
      </c>
      <c r="D1" s="21" t="s">
        <v>40</v>
      </c>
    </row>
    <row r="2" spans="1:10" ht="28.8">
      <c r="A2" s="23" t="s">
        <v>7</v>
      </c>
      <c r="B2" s="24">
        <v>10000000</v>
      </c>
      <c r="C2" s="25"/>
      <c r="D2" s="26"/>
    </row>
    <row r="3" spans="1:10">
      <c r="A3" s="23" t="s">
        <v>8</v>
      </c>
      <c r="B3" s="24">
        <v>30000000</v>
      </c>
      <c r="C3" s="25"/>
      <c r="D3" s="26"/>
    </row>
    <row r="4" spans="1:10">
      <c r="A4" s="21" t="s">
        <v>19</v>
      </c>
      <c r="B4" s="83">
        <f>SUM(B2:B3)</f>
        <v>40000000</v>
      </c>
      <c r="C4" s="25"/>
      <c r="D4" s="26"/>
    </row>
    <row r="6" spans="1:10">
      <c r="F6" s="105"/>
      <c r="G6" s="105"/>
      <c r="H6" s="105"/>
      <c r="I6" s="105"/>
      <c r="J6" s="105"/>
    </row>
    <row r="7" spans="1:10">
      <c r="A7" s="82" t="s">
        <v>6</v>
      </c>
      <c r="B7" s="28" t="s">
        <v>5</v>
      </c>
      <c r="C7" s="28" t="s">
        <v>21</v>
      </c>
      <c r="D7" s="27" t="s">
        <v>40</v>
      </c>
      <c r="E7" s="15"/>
      <c r="F7" s="90"/>
      <c r="G7" s="105"/>
      <c r="H7" s="105"/>
      <c r="I7" s="105"/>
      <c r="J7" s="105"/>
    </row>
    <row r="8" spans="1:10">
      <c r="A8" s="29" t="s">
        <v>0</v>
      </c>
      <c r="B8" s="30">
        <v>600000000</v>
      </c>
      <c r="C8" s="30">
        <v>494265150</v>
      </c>
      <c r="D8" s="30">
        <f>B8-C8</f>
        <v>105734850</v>
      </c>
      <c r="F8" s="105"/>
      <c r="G8" s="105"/>
      <c r="H8" s="108">
        <f>D8</f>
        <v>105734850</v>
      </c>
      <c r="I8" s="105"/>
      <c r="J8" s="105"/>
    </row>
    <row r="9" spans="1:10">
      <c r="A9" s="29" t="s">
        <v>1</v>
      </c>
      <c r="B9" s="30">
        <f>620000000</f>
        <v>620000000</v>
      </c>
      <c r="C9" s="30">
        <v>452059579</v>
      </c>
      <c r="D9" s="30">
        <f>B9-C9</f>
        <v>167940421</v>
      </c>
      <c r="F9" s="117"/>
      <c r="G9" s="117"/>
      <c r="H9" s="108">
        <f>D9</f>
        <v>167940421</v>
      </c>
      <c r="I9" s="105"/>
      <c r="J9" s="105"/>
    </row>
    <row r="10" spans="1:10">
      <c r="A10" s="29" t="s">
        <v>2</v>
      </c>
      <c r="B10" s="30">
        <f>613000000+1400000000</f>
        <v>2013000000</v>
      </c>
      <c r="C10" s="30">
        <f>555060000+1400000000</f>
        <v>1955060000</v>
      </c>
      <c r="D10" s="30">
        <f>B10-C10</f>
        <v>57940000</v>
      </c>
      <c r="E10" s="1">
        <v>1400000000</v>
      </c>
      <c r="F10" s="106" t="s">
        <v>78</v>
      </c>
      <c r="G10" s="113">
        <f>Hoja2!B4</f>
        <v>3144800000</v>
      </c>
      <c r="H10" s="108">
        <f>D10-E10</f>
        <v>-1342060000</v>
      </c>
      <c r="I10" s="105"/>
      <c r="J10" s="105"/>
    </row>
    <row r="11" spans="1:10">
      <c r="A11" s="29" t="s">
        <v>3</v>
      </c>
      <c r="B11" s="30">
        <f>60662666+160000000+9800000</f>
        <v>230462666</v>
      </c>
      <c r="C11" s="30">
        <f>55000000+170000000</f>
        <v>225000000</v>
      </c>
      <c r="D11" s="30">
        <f>B11-C11</f>
        <v>5462666</v>
      </c>
      <c r="E11" s="1">
        <v>170000000</v>
      </c>
      <c r="F11" s="106" t="s">
        <v>78</v>
      </c>
      <c r="G11" s="111">
        <f>E10</f>
        <v>1400000000</v>
      </c>
      <c r="H11" s="108">
        <f t="shared" ref="H11:H12" si="0">D11-E11</f>
        <v>-164537334</v>
      </c>
      <c r="I11" s="105"/>
      <c r="J11" s="107"/>
    </row>
    <row r="12" spans="1:10">
      <c r="A12" s="29" t="s">
        <v>4</v>
      </c>
      <c r="B12" s="30">
        <f>660000000+1575000000</f>
        <v>2235000000</v>
      </c>
      <c r="C12" s="30">
        <f>641802480+1590000000</f>
        <v>2231802480</v>
      </c>
      <c r="D12" s="30">
        <f>B12-C12</f>
        <v>3197520</v>
      </c>
      <c r="E12" s="1">
        <v>1590000000</v>
      </c>
      <c r="F12" s="106" t="s">
        <v>78</v>
      </c>
      <c r="G12" s="112">
        <f>E12</f>
        <v>1590000000</v>
      </c>
      <c r="H12" s="108">
        <f t="shared" si="0"/>
        <v>-1586802480</v>
      </c>
      <c r="I12" s="105"/>
      <c r="J12" s="90"/>
    </row>
    <row r="13" spans="1:10">
      <c r="A13" s="27" t="s">
        <v>19</v>
      </c>
      <c r="B13" s="31">
        <f>SUM(B8:B12)</f>
        <v>5698462666</v>
      </c>
      <c r="C13" s="31">
        <f>SUM(C8:C12)</f>
        <v>5358187209</v>
      </c>
      <c r="D13" s="31">
        <f>SUM(D8:D12)</f>
        <v>340275457</v>
      </c>
      <c r="E13" s="15">
        <f>SUM(E10:E12)</f>
        <v>3160000000</v>
      </c>
      <c r="F13" s="90"/>
      <c r="G13" s="109">
        <f>G10-G11-G12</f>
        <v>154800000</v>
      </c>
      <c r="H13" s="108"/>
      <c r="I13" s="105"/>
      <c r="J13" s="90"/>
    </row>
    <row r="14" spans="1:10">
      <c r="A14" s="19"/>
      <c r="B14" s="11"/>
      <c r="C14" s="11"/>
      <c r="D14" s="11"/>
      <c r="E14" s="15"/>
      <c r="F14" s="110"/>
      <c r="G14" s="112">
        <f>SUM(G11:G13)</f>
        <v>3144800000</v>
      </c>
      <c r="H14" s="105"/>
      <c r="I14" s="105"/>
      <c r="J14" s="109"/>
    </row>
    <row r="15" spans="1:10">
      <c r="A15" s="82" t="s">
        <v>37</v>
      </c>
      <c r="B15" s="33" t="s">
        <v>5</v>
      </c>
      <c r="C15" s="33" t="s">
        <v>21</v>
      </c>
      <c r="D15" s="32" t="s">
        <v>40</v>
      </c>
      <c r="E15" s="15"/>
      <c r="F15" s="105"/>
      <c r="G15" s="108">
        <f>E11-G13</f>
        <v>15200000</v>
      </c>
      <c r="H15" s="105" t="s">
        <v>92</v>
      </c>
      <c r="I15" s="105"/>
      <c r="J15" s="105"/>
    </row>
    <row r="16" spans="1:10" ht="14.4" customHeight="1">
      <c r="A16" s="75" t="s">
        <v>39</v>
      </c>
      <c r="B16" s="35">
        <f>6835002000+Hoja2!B5+39306274</f>
        <v>10782266274</v>
      </c>
      <c r="C16" s="35">
        <v>6646002000</v>
      </c>
      <c r="D16" s="35">
        <f>B16-C16</f>
        <v>4136264274</v>
      </c>
    </row>
    <row r="17" spans="1:7" ht="14.4" customHeight="1">
      <c r="A17" s="75" t="s">
        <v>38</v>
      </c>
      <c r="B17" s="35">
        <f>1311000000-39306274</f>
        <v>1271693726</v>
      </c>
      <c r="C17" s="35">
        <v>1259260391</v>
      </c>
      <c r="D17" s="35">
        <f>B17-C17</f>
        <v>12433335</v>
      </c>
    </row>
    <row r="18" spans="1:7" ht="14.4" customHeight="1">
      <c r="A18" s="32" t="s">
        <v>19</v>
      </c>
      <c r="B18" s="36">
        <f>SUM(B16:B17)</f>
        <v>12053960000</v>
      </c>
      <c r="C18" s="36">
        <f t="shared" ref="C18:D18" si="1">SUM(C16:C17)</f>
        <v>7905262391</v>
      </c>
      <c r="D18" s="36">
        <f t="shared" si="1"/>
        <v>4148697609</v>
      </c>
      <c r="F18" s="1"/>
    </row>
    <row r="19" spans="1:7" ht="14.4" customHeight="1">
      <c r="A19" s="72"/>
      <c r="B19" s="11"/>
      <c r="C19" s="11"/>
      <c r="D19" s="11"/>
    </row>
    <row r="20" spans="1:7">
      <c r="A20" s="37" t="s">
        <v>9</v>
      </c>
      <c r="B20" s="38" t="s">
        <v>5</v>
      </c>
      <c r="C20" s="38" t="s">
        <v>21</v>
      </c>
      <c r="D20" s="37" t="s">
        <v>40</v>
      </c>
    </row>
    <row r="21" spans="1:7" ht="14.4" customHeight="1">
      <c r="A21" s="39" t="s">
        <v>12</v>
      </c>
      <c r="B21" s="40">
        <f>130000000-39613637</f>
        <v>90386363</v>
      </c>
      <c r="C21" s="41">
        <v>90386363</v>
      </c>
      <c r="D21" s="40">
        <f>B21-C21</f>
        <v>0</v>
      </c>
      <c r="E21" s="98"/>
      <c r="F21" s="99"/>
      <c r="G21" s="98"/>
    </row>
    <row r="22" spans="1:7" ht="14.4" customHeight="1">
      <c r="A22" s="39" t="s">
        <v>13</v>
      </c>
      <c r="B22" s="40">
        <f>30000000-6666667</f>
        <v>23333333</v>
      </c>
      <c r="C22" s="42">
        <v>23333333</v>
      </c>
      <c r="D22" s="40">
        <f t="shared" ref="D22:D24" si="2">B22-C22</f>
        <v>0</v>
      </c>
    </row>
    <row r="23" spans="1:7" ht="14.4" customHeight="1">
      <c r="A23" s="39" t="s">
        <v>14</v>
      </c>
      <c r="B23" s="40">
        <f>2629688596+39613637+6666667+2886364</f>
        <v>2678855264</v>
      </c>
      <c r="C23" s="41">
        <v>2000000000</v>
      </c>
      <c r="D23" s="74">
        <f t="shared" si="2"/>
        <v>678855264</v>
      </c>
    </row>
    <row r="24" spans="1:7" ht="14.4" customHeight="1">
      <c r="A24" s="39" t="s">
        <v>15</v>
      </c>
      <c r="B24" s="40">
        <f>30000000-2886364</f>
        <v>27113636</v>
      </c>
      <c r="C24" s="42">
        <v>27113636</v>
      </c>
      <c r="D24" s="40">
        <f t="shared" si="2"/>
        <v>0</v>
      </c>
    </row>
    <row r="25" spans="1:7" ht="14.4" customHeight="1">
      <c r="A25" s="43" t="s">
        <v>19</v>
      </c>
      <c r="B25" s="44">
        <f>SUM(B21:B24)</f>
        <v>2819688596</v>
      </c>
      <c r="C25" s="44">
        <f t="shared" ref="C25:D25" si="3">SUM(C21:C24)</f>
        <v>2140833332</v>
      </c>
      <c r="D25" s="44">
        <f t="shared" si="3"/>
        <v>678855264</v>
      </c>
    </row>
    <row r="26" spans="1:7" ht="14.4" customHeight="1">
      <c r="A26" s="13"/>
      <c r="B26" s="12"/>
      <c r="C26" s="12"/>
      <c r="D26" s="12"/>
    </row>
    <row r="27" spans="1:7" ht="14.4" customHeight="1">
      <c r="A27" s="81" t="s">
        <v>20</v>
      </c>
      <c r="B27" s="22" t="s">
        <v>5</v>
      </c>
      <c r="C27" s="22" t="s">
        <v>21</v>
      </c>
      <c r="D27" s="21" t="s">
        <v>40</v>
      </c>
      <c r="F27" s="15">
        <f>C21+C22+C24+C28</f>
        <v>156055172</v>
      </c>
    </row>
    <row r="28" spans="1:7" ht="14.4" customHeight="1">
      <c r="A28" s="46" t="s">
        <v>16</v>
      </c>
      <c r="B28" s="47">
        <f>42000000-26778160</f>
        <v>15221840</v>
      </c>
      <c r="C28" s="48">
        <v>15221840</v>
      </c>
      <c r="D28" s="48">
        <f>B28-C28</f>
        <v>0</v>
      </c>
      <c r="E28" s="14"/>
    </row>
    <row r="29" spans="1:7" ht="14.4" customHeight="1">
      <c r="A29" s="46" t="s">
        <v>13</v>
      </c>
      <c r="B29" s="49">
        <v>0</v>
      </c>
      <c r="C29" s="49"/>
      <c r="D29" s="48">
        <f t="shared" ref="D29:D32" si="4">B29-C29</f>
        <v>0</v>
      </c>
      <c r="E29" s="14">
        <f>B23+B30</f>
        <v>3178855264</v>
      </c>
    </row>
    <row r="30" spans="1:7" ht="14.4" customHeight="1">
      <c r="A30" s="46" t="s">
        <v>17</v>
      </c>
      <c r="B30" s="47">
        <v>500000000</v>
      </c>
      <c r="C30" s="47">
        <v>500000000</v>
      </c>
      <c r="D30" s="48">
        <f t="shared" si="4"/>
        <v>0</v>
      </c>
      <c r="E30" s="14"/>
    </row>
    <row r="31" spans="1:7" ht="14.4" customHeight="1">
      <c r="A31" s="46" t="s">
        <v>18</v>
      </c>
      <c r="B31" s="47">
        <f>9710722-9710722</f>
        <v>0</v>
      </c>
      <c r="C31" s="47">
        <v>0</v>
      </c>
      <c r="D31" s="48">
        <f t="shared" si="4"/>
        <v>0</v>
      </c>
      <c r="E31" s="14"/>
    </row>
    <row r="32" spans="1:7" ht="14.4" customHeight="1">
      <c r="A32" s="73" t="s">
        <v>49</v>
      </c>
      <c r="B32" s="47">
        <f>100000000+26778160+9710722</f>
        <v>136488882</v>
      </c>
      <c r="C32" s="47">
        <v>0</v>
      </c>
      <c r="D32" s="48">
        <f t="shared" si="4"/>
        <v>136488882</v>
      </c>
      <c r="E32" s="14">
        <v>136000000</v>
      </c>
    </row>
    <row r="33" spans="1:6">
      <c r="A33" s="21" t="s">
        <v>19</v>
      </c>
      <c r="B33" s="50">
        <f>SUM(B28:B32)</f>
        <v>651710722</v>
      </c>
      <c r="C33" s="50">
        <f t="shared" ref="C33:D33" si="5">SUM(C28:C31)</f>
        <v>515221840</v>
      </c>
      <c r="D33" s="50">
        <f t="shared" si="5"/>
        <v>0</v>
      </c>
    </row>
    <row r="35" spans="1:6">
      <c r="A35" s="81" t="s">
        <v>22</v>
      </c>
      <c r="B35" s="52" t="s">
        <v>5</v>
      </c>
      <c r="C35" s="52" t="s">
        <v>21</v>
      </c>
      <c r="D35" s="53" t="s">
        <v>40</v>
      </c>
    </row>
    <row r="36" spans="1:6">
      <c r="A36" s="76" t="s">
        <v>25</v>
      </c>
      <c r="B36" s="55">
        <f>90000000-4848484</f>
        <v>85151516</v>
      </c>
      <c r="C36" s="78">
        <v>85151516</v>
      </c>
      <c r="D36" s="55">
        <f>B36-C36</f>
        <v>0</v>
      </c>
      <c r="E36" s="14"/>
    </row>
    <row r="37" spans="1:6">
      <c r="A37" s="77" t="s">
        <v>23</v>
      </c>
      <c r="B37" s="55">
        <f>125000000+110701818+4848484+41158077</f>
        <v>281708379</v>
      </c>
      <c r="C37" s="78">
        <v>65701818</v>
      </c>
      <c r="D37" s="55">
        <f t="shared" ref="D37:D38" si="6">B37-C37</f>
        <v>216006561</v>
      </c>
      <c r="E37" s="14"/>
      <c r="F37" s="15"/>
    </row>
    <row r="38" spans="1:6">
      <c r="A38" s="77" t="s">
        <v>24</v>
      </c>
      <c r="B38" s="55">
        <f>281859895-110701818-41158077</f>
        <v>130000000</v>
      </c>
      <c r="C38" s="78">
        <v>130000000</v>
      </c>
      <c r="D38" s="55">
        <f t="shared" si="6"/>
        <v>0</v>
      </c>
      <c r="E38" s="14"/>
    </row>
    <row r="39" spans="1:6">
      <c r="A39" s="53" t="s">
        <v>19</v>
      </c>
      <c r="B39" s="59">
        <f>SUM(B36:B38)</f>
        <v>496859895</v>
      </c>
      <c r="C39" s="59">
        <f>SUM(C36:C38)</f>
        <v>280853334</v>
      </c>
      <c r="D39" s="59">
        <f>SUM(D36:D38)</f>
        <v>216006561</v>
      </c>
      <c r="E39" s="14"/>
    </row>
    <row r="41" spans="1:6">
      <c r="D41" s="15"/>
    </row>
    <row r="42" spans="1:6">
      <c r="A42" s="37" t="s">
        <v>33</v>
      </c>
      <c r="B42" s="38" t="s">
        <v>5</v>
      </c>
      <c r="C42" s="38" t="s">
        <v>21</v>
      </c>
      <c r="D42" s="37" t="s">
        <v>40</v>
      </c>
    </row>
    <row r="43" spans="1:6" s="17" customFormat="1">
      <c r="A43" s="79" t="s">
        <v>26</v>
      </c>
      <c r="B43" s="61">
        <v>0</v>
      </c>
      <c r="C43" s="61">
        <v>0</v>
      </c>
      <c r="D43" s="61">
        <f>B43-C43</f>
        <v>0</v>
      </c>
    </row>
    <row r="44" spans="1:6" s="17" customFormat="1">
      <c r="A44" s="79" t="s">
        <v>27</v>
      </c>
      <c r="B44" s="61">
        <v>0</v>
      </c>
      <c r="C44" s="61">
        <v>0</v>
      </c>
      <c r="D44" s="61">
        <f t="shared" ref="D44:D49" si="7">B44-C44</f>
        <v>0</v>
      </c>
    </row>
    <row r="45" spans="1:6" s="17" customFormat="1">
      <c r="A45" s="80" t="s">
        <v>28</v>
      </c>
      <c r="B45" s="61">
        <v>0</v>
      </c>
      <c r="C45" s="61">
        <v>0</v>
      </c>
      <c r="D45" s="61">
        <f t="shared" si="7"/>
        <v>0</v>
      </c>
    </row>
    <row r="46" spans="1:6" s="17" customFormat="1">
      <c r="A46" s="80" t="s">
        <v>29</v>
      </c>
      <c r="B46" s="61">
        <v>0</v>
      </c>
      <c r="C46" s="61">
        <v>0</v>
      </c>
      <c r="D46" s="61">
        <f t="shared" si="7"/>
        <v>0</v>
      </c>
    </row>
    <row r="47" spans="1:6" s="17" customFormat="1">
      <c r="A47" s="80" t="s">
        <v>30</v>
      </c>
      <c r="B47" s="61">
        <v>12050000</v>
      </c>
      <c r="C47" s="61">
        <v>0</v>
      </c>
      <c r="D47" s="61">
        <f t="shared" si="7"/>
        <v>12050000</v>
      </c>
    </row>
    <row r="48" spans="1:6" s="17" customFormat="1">
      <c r="A48" s="80" t="s">
        <v>31</v>
      </c>
      <c r="B48" s="61">
        <v>0</v>
      </c>
      <c r="C48" s="61">
        <v>0</v>
      </c>
      <c r="D48" s="61">
        <f t="shared" si="7"/>
        <v>0</v>
      </c>
    </row>
    <row r="49" spans="1:5" s="17" customFormat="1">
      <c r="A49" s="80" t="s">
        <v>32</v>
      </c>
      <c r="B49" s="61">
        <v>150000000</v>
      </c>
      <c r="C49" s="61">
        <v>150000000</v>
      </c>
      <c r="D49" s="61">
        <f t="shared" si="7"/>
        <v>0</v>
      </c>
    </row>
    <row r="50" spans="1:5">
      <c r="A50" s="37" t="s">
        <v>19</v>
      </c>
      <c r="B50" s="63">
        <f>SUM(B43:B49)</f>
        <v>162050000</v>
      </c>
      <c r="C50" s="63">
        <f t="shared" ref="C50:D50" si="8">SUM(C43:C49)</f>
        <v>150000000</v>
      </c>
      <c r="D50" s="63">
        <f t="shared" si="8"/>
        <v>12050000</v>
      </c>
    </row>
    <row r="53" spans="1:5">
      <c r="A53" s="27" t="s">
        <v>50</v>
      </c>
      <c r="B53" s="28" t="s">
        <v>5</v>
      </c>
      <c r="C53" s="28" t="s">
        <v>21</v>
      </c>
      <c r="D53" s="27" t="s">
        <v>40</v>
      </c>
    </row>
    <row r="54" spans="1:5">
      <c r="A54" s="84" t="s">
        <v>34</v>
      </c>
      <c r="B54" s="30">
        <f>316913155-77382633</f>
        <v>239530522</v>
      </c>
      <c r="C54" s="30">
        <v>239530522</v>
      </c>
      <c r="D54" s="30">
        <f>B54-C54</f>
        <v>0</v>
      </c>
    </row>
    <row r="55" spans="1:5">
      <c r="A55" s="84" t="s">
        <v>35</v>
      </c>
      <c r="B55" s="30">
        <f>457086845+2500000+77382633</f>
        <v>536969478</v>
      </c>
      <c r="C55" s="30">
        <v>0</v>
      </c>
      <c r="D55" s="18">
        <f t="shared" ref="D55:D56" si="9">B55-C55</f>
        <v>536969478</v>
      </c>
      <c r="E55" s="18"/>
    </row>
    <row r="56" spans="1:5">
      <c r="A56" s="85" t="s">
        <v>36</v>
      </c>
      <c r="B56" s="30">
        <f>76000000-2500000</f>
        <v>73500000</v>
      </c>
      <c r="C56" s="30">
        <v>73500000</v>
      </c>
      <c r="D56" s="30">
        <f t="shared" si="9"/>
        <v>0</v>
      </c>
    </row>
    <row r="57" spans="1:5">
      <c r="A57" s="27" t="s">
        <v>19</v>
      </c>
      <c r="B57" s="31">
        <f>SUM(B54:B56)</f>
        <v>850000000</v>
      </c>
      <c r="C57" s="31">
        <f t="shared" ref="C57:D57" si="10">SUM(C54:C56)</f>
        <v>313030522</v>
      </c>
      <c r="D57" s="31">
        <f t="shared" si="10"/>
        <v>536969478</v>
      </c>
    </row>
    <row r="58" spans="1:5">
      <c r="B58" s="31">
        <v>850000000</v>
      </c>
      <c r="C58" s="1">
        <v>301030522</v>
      </c>
      <c r="D58" s="15">
        <f>B58-C58</f>
        <v>548969478</v>
      </c>
    </row>
    <row r="62" spans="1:5">
      <c r="C62" s="97">
        <v>536969478</v>
      </c>
    </row>
    <row r="64" spans="1:5">
      <c r="C64" s="1">
        <f>C62-D57</f>
        <v>0</v>
      </c>
    </row>
  </sheetData>
  <mergeCells count="1">
    <mergeCell ref="F9:G9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809FB-CAB0-4E00-8F87-3726B399209B}">
  <dimension ref="A1:L19"/>
  <sheetViews>
    <sheetView topLeftCell="A2" zoomScaleNormal="100" workbookViewId="0">
      <selection activeCell="H14" sqref="H14"/>
    </sheetView>
  </sheetViews>
  <sheetFormatPr baseColWidth="10" defaultRowHeight="14.4"/>
  <cols>
    <col min="1" max="1" width="11.5546875" style="16"/>
    <col min="2" max="2" width="20.77734375" style="16" bestFit="1" customWidth="1"/>
    <col min="3" max="3" width="23.5546875" style="14" bestFit="1" customWidth="1"/>
    <col min="4" max="4" width="18" style="14" customWidth="1"/>
    <col min="5" max="5" width="29.77734375" style="9" bestFit="1" customWidth="1"/>
    <col min="6" max="7" width="11.5546875" style="16"/>
    <col min="8" max="8" width="25.88671875" style="16" bestFit="1" customWidth="1"/>
    <col min="9" max="9" width="11.5546875" style="16"/>
    <col min="10" max="10" width="18.109375" style="16" bestFit="1" customWidth="1"/>
    <col min="11" max="12" width="16.5546875" style="16" bestFit="1" customWidth="1"/>
    <col min="13" max="16384" width="11.5546875" style="16"/>
  </cols>
  <sheetData>
    <row r="1" spans="1:12">
      <c r="A1" s="89" t="s">
        <v>47</v>
      </c>
      <c r="C1" s="16"/>
      <c r="D1" s="16"/>
    </row>
    <row r="2" spans="1:12">
      <c r="A2" s="4" t="s">
        <v>10</v>
      </c>
      <c r="B2" s="3" t="s">
        <v>53</v>
      </c>
      <c r="C2" s="71" t="s">
        <v>79</v>
      </c>
      <c r="D2" s="71" t="s">
        <v>55</v>
      </c>
      <c r="E2" s="3" t="s">
        <v>56</v>
      </c>
      <c r="I2" s="16" t="s">
        <v>67</v>
      </c>
      <c r="J2" s="16" t="s">
        <v>65</v>
      </c>
      <c r="K2" s="16" t="s">
        <v>68</v>
      </c>
      <c r="L2" s="16" t="s">
        <v>66</v>
      </c>
    </row>
    <row r="3" spans="1:12">
      <c r="A3" s="4">
        <v>64</v>
      </c>
      <c r="B3" s="2">
        <v>0</v>
      </c>
      <c r="C3" s="7">
        <v>40000000</v>
      </c>
      <c r="D3" s="7">
        <v>0</v>
      </c>
      <c r="E3" s="69">
        <f>C3+D3</f>
        <v>40000000</v>
      </c>
      <c r="F3" s="16" t="s">
        <v>52</v>
      </c>
      <c r="H3" s="16" t="s">
        <v>63</v>
      </c>
      <c r="J3" s="14">
        <v>12500000</v>
      </c>
      <c r="K3" s="14">
        <v>12500000</v>
      </c>
      <c r="L3" s="14">
        <v>12500000</v>
      </c>
    </row>
    <row r="4" spans="1:12">
      <c r="A4" s="4">
        <v>75</v>
      </c>
      <c r="B4" s="7">
        <f>Hoja1!B13</f>
        <v>2553662666</v>
      </c>
      <c r="C4" s="7">
        <v>3144800000</v>
      </c>
      <c r="D4" s="7">
        <f>Hoja1!D13+NUEVOS!F14</f>
        <v>333995017</v>
      </c>
      <c r="E4" s="69">
        <f t="shared" ref="E4:E14" si="0">C4+D4</f>
        <v>3478795017</v>
      </c>
      <c r="F4" s="16" t="s">
        <v>52</v>
      </c>
      <c r="H4" s="16" t="s">
        <v>57</v>
      </c>
      <c r="J4" s="90">
        <f>565500000+65000000+656500000</f>
        <v>1287000000</v>
      </c>
      <c r="L4" s="86">
        <f>E4-J4</f>
        <v>2191795017</v>
      </c>
    </row>
    <row r="5" spans="1:12">
      <c r="A5" s="4"/>
      <c r="B5" s="7"/>
      <c r="C5" s="7"/>
      <c r="D5" s="7" t="s">
        <v>91</v>
      </c>
      <c r="E5" s="69">
        <v>226837937</v>
      </c>
      <c r="J5" s="90"/>
      <c r="L5" s="86"/>
    </row>
    <row r="6" spans="1:12">
      <c r="A6" s="4"/>
      <c r="B6" s="7"/>
      <c r="C6" s="7"/>
      <c r="D6" s="7" t="s">
        <v>78</v>
      </c>
      <c r="E6" s="69">
        <v>3144800000</v>
      </c>
      <c r="J6" s="90"/>
      <c r="L6" s="86"/>
    </row>
    <row r="7" spans="1:12">
      <c r="A7" s="4"/>
      <c r="B7" s="7"/>
      <c r="C7" s="7"/>
      <c r="D7" s="7" t="s">
        <v>92</v>
      </c>
      <c r="E7" s="69">
        <v>128637520</v>
      </c>
      <c r="J7" s="90"/>
      <c r="L7" s="86"/>
    </row>
    <row r="8" spans="1:12">
      <c r="A8" s="4">
        <v>76</v>
      </c>
      <c r="B8" s="6">
        <f>Hoja1!B18</f>
        <v>8146002000</v>
      </c>
      <c r="C8" s="7">
        <v>3907958000</v>
      </c>
      <c r="D8" s="7">
        <f>Hoja1!D18</f>
        <v>229306274</v>
      </c>
      <c r="E8" s="96">
        <f t="shared" si="0"/>
        <v>4137264274</v>
      </c>
      <c r="F8" s="16" t="s">
        <v>52</v>
      </c>
      <c r="G8" s="16" t="s">
        <v>80</v>
      </c>
      <c r="H8" s="16" t="s">
        <v>58</v>
      </c>
      <c r="J8" s="86"/>
      <c r="K8" s="91">
        <f>E8</f>
        <v>4137264274</v>
      </c>
    </row>
    <row r="9" spans="1:12">
      <c r="A9" s="4">
        <v>77</v>
      </c>
      <c r="B9" s="7">
        <f>Hoja1!B25</f>
        <v>2819688596</v>
      </c>
      <c r="C9" s="7"/>
      <c r="D9" s="7">
        <f>Hoja1!D25</f>
        <v>678855264</v>
      </c>
      <c r="E9" s="69">
        <f t="shared" si="0"/>
        <v>678855264</v>
      </c>
      <c r="F9" s="16" t="s">
        <v>51</v>
      </c>
      <c r="H9" s="16" t="s">
        <v>59</v>
      </c>
      <c r="J9" s="86"/>
      <c r="L9" s="86">
        <f>E9</f>
        <v>678855264</v>
      </c>
    </row>
    <row r="10" spans="1:12">
      <c r="A10" s="4">
        <v>78</v>
      </c>
      <c r="B10" s="7">
        <f>Hoja1!B38</f>
        <v>496859895</v>
      </c>
      <c r="C10" s="7"/>
      <c r="D10" s="7">
        <f>Hoja1!D38</f>
        <v>216006561</v>
      </c>
      <c r="E10" s="69">
        <f t="shared" si="0"/>
        <v>216006561</v>
      </c>
      <c r="F10" s="16" t="s">
        <v>51</v>
      </c>
      <c r="H10" s="86" t="s">
        <v>64</v>
      </c>
      <c r="L10" s="86">
        <f>E10</f>
        <v>216006561</v>
      </c>
    </row>
    <row r="11" spans="1:12">
      <c r="A11" s="4">
        <v>83</v>
      </c>
      <c r="B11" s="7">
        <f>Hoja1!B49</f>
        <v>162050000</v>
      </c>
      <c r="C11" s="7"/>
      <c r="D11" s="18">
        <f>NUEVOS!D50</f>
        <v>12050000</v>
      </c>
      <c r="E11" s="69">
        <f t="shared" si="0"/>
        <v>12050000</v>
      </c>
      <c r="H11" s="16" t="s">
        <v>62</v>
      </c>
      <c r="L11" s="86"/>
    </row>
    <row r="12" spans="1:12">
      <c r="A12" s="4">
        <v>84</v>
      </c>
      <c r="B12" s="7">
        <f>Hoja1!B32</f>
        <v>551710722</v>
      </c>
      <c r="C12" s="7">
        <v>100000000</v>
      </c>
      <c r="D12" s="7">
        <f>Hoja1!D32</f>
        <v>36488882</v>
      </c>
      <c r="E12" s="96">
        <f t="shared" si="0"/>
        <v>136488882</v>
      </c>
      <c r="F12" s="16" t="s">
        <v>52</v>
      </c>
      <c r="H12" s="16" t="s">
        <v>60</v>
      </c>
      <c r="K12" s="91">
        <f>E12</f>
        <v>136488882</v>
      </c>
    </row>
    <row r="13" spans="1:12">
      <c r="A13" s="4">
        <v>249</v>
      </c>
      <c r="B13" s="7">
        <f>Hoja1!B56</f>
        <v>850000000</v>
      </c>
      <c r="C13" s="7"/>
      <c r="D13" s="7">
        <f>Hoja1!D56+6233335</f>
        <v>543202813</v>
      </c>
      <c r="E13" s="69">
        <f t="shared" si="0"/>
        <v>543202813</v>
      </c>
      <c r="F13" s="16" t="s">
        <v>51</v>
      </c>
      <c r="H13" s="16" t="s">
        <v>61</v>
      </c>
      <c r="L13" s="86">
        <f>E13</f>
        <v>543202813</v>
      </c>
    </row>
    <row r="14" spans="1:12">
      <c r="A14" s="3" t="s">
        <v>19</v>
      </c>
      <c r="B14" s="69">
        <f>SUM(B3:B13)</f>
        <v>15579973879</v>
      </c>
      <c r="C14" s="5">
        <f>SUM(C3:C12)</f>
        <v>7192758000</v>
      </c>
      <c r="D14" s="5">
        <f>SUM(D3:D13)</f>
        <v>2049904811</v>
      </c>
      <c r="E14" s="69">
        <f t="shared" si="0"/>
        <v>9242662811</v>
      </c>
    </row>
    <row r="16" spans="1:12">
      <c r="D16" s="14">
        <f>D13-NUEVOS!D57</f>
        <v>6233335</v>
      </c>
    </row>
    <row r="19" spans="8:8">
      <c r="H19" s="86">
        <v>3500275457</v>
      </c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A90FD-A0DA-4D07-AE39-BB8477D02091}">
  <dimension ref="A2:Q18"/>
  <sheetViews>
    <sheetView zoomScale="120" zoomScaleNormal="120" workbookViewId="0">
      <selection activeCell="K13" sqref="K13"/>
    </sheetView>
  </sheetViews>
  <sheetFormatPr baseColWidth="10" defaultRowHeight="14.4"/>
  <cols>
    <col min="1" max="1" width="30.21875" customWidth="1"/>
    <col min="2" max="2" width="13.44140625" bestFit="1" customWidth="1"/>
    <col min="3" max="3" width="19.21875" bestFit="1" customWidth="1"/>
    <col min="4" max="4" width="18" style="14" bestFit="1" customWidth="1"/>
    <col min="5" max="5" width="8.88671875" bestFit="1" customWidth="1"/>
    <col min="6" max="6" width="4.44140625" style="16" bestFit="1" customWidth="1"/>
    <col min="7" max="7" width="18" style="14" bestFit="1" customWidth="1"/>
    <col min="8" max="8" width="11.5546875" style="92"/>
    <col min="10" max="10" width="19.44140625" bestFit="1" customWidth="1"/>
  </cols>
  <sheetData>
    <row r="2" spans="1:17" s="9" customFormat="1">
      <c r="A2" s="3" t="s">
        <v>71</v>
      </c>
      <c r="B2" s="3" t="s">
        <v>70</v>
      </c>
      <c r="C2" s="3" t="s">
        <v>72</v>
      </c>
      <c r="D2" s="5" t="s">
        <v>73</v>
      </c>
      <c r="E2" s="3" t="s">
        <v>74</v>
      </c>
      <c r="F2" s="3" t="s">
        <v>76</v>
      </c>
      <c r="G2" s="5" t="s">
        <v>75</v>
      </c>
      <c r="H2" s="4" t="s">
        <v>69</v>
      </c>
      <c r="I2" s="3" t="s">
        <v>77</v>
      </c>
      <c r="J2" s="3" t="s">
        <v>82</v>
      </c>
    </row>
    <row r="3" spans="1:17">
      <c r="A3" s="2" t="s">
        <v>85</v>
      </c>
      <c r="B3" s="93">
        <v>45566</v>
      </c>
      <c r="C3" s="93">
        <v>45656</v>
      </c>
      <c r="D3" s="7">
        <v>5000000</v>
      </c>
      <c r="E3" s="94">
        <f>D3/30</f>
        <v>166666.66666666666</v>
      </c>
      <c r="F3" s="2">
        <v>90</v>
      </c>
      <c r="G3" s="7">
        <f>E3*F3</f>
        <v>15000000</v>
      </c>
      <c r="H3" s="95">
        <v>64</v>
      </c>
      <c r="I3" s="2" t="s">
        <v>78</v>
      </c>
      <c r="J3" s="2" t="s">
        <v>88</v>
      </c>
      <c r="K3" t="s">
        <v>98</v>
      </c>
      <c r="Q3">
        <v>30</v>
      </c>
    </row>
    <row r="4" spans="1:17">
      <c r="A4" s="2" t="s">
        <v>87</v>
      </c>
      <c r="B4" s="93">
        <v>45566</v>
      </c>
      <c r="C4" s="93">
        <v>45656</v>
      </c>
      <c r="D4" s="7">
        <v>5000000</v>
      </c>
      <c r="E4" s="94">
        <f>D4/30</f>
        <v>166666.66666666666</v>
      </c>
      <c r="F4" s="2">
        <v>90</v>
      </c>
      <c r="G4" s="7">
        <f t="shared" ref="G4" si="0">E4*F4</f>
        <v>15000000</v>
      </c>
      <c r="H4" s="95">
        <v>64</v>
      </c>
      <c r="I4" s="2" t="s">
        <v>78</v>
      </c>
      <c r="J4" s="2" t="s">
        <v>88</v>
      </c>
      <c r="K4" s="16" t="s">
        <v>98</v>
      </c>
    </row>
    <row r="5" spans="1:17">
      <c r="A5" s="2" t="s">
        <v>86</v>
      </c>
      <c r="B5" s="93">
        <v>45566</v>
      </c>
      <c r="C5" s="93">
        <v>45656</v>
      </c>
      <c r="D5" s="7">
        <v>3330000</v>
      </c>
      <c r="E5" s="94">
        <f>D5/30</f>
        <v>111000</v>
      </c>
      <c r="F5" s="2">
        <v>90</v>
      </c>
      <c r="G5" s="7">
        <f>E5*F5</f>
        <v>9990000</v>
      </c>
      <c r="H5" s="95">
        <v>64</v>
      </c>
      <c r="I5" s="2" t="s">
        <v>78</v>
      </c>
      <c r="J5" s="2" t="s">
        <v>88</v>
      </c>
      <c r="K5" s="16" t="s">
        <v>98</v>
      </c>
    </row>
    <row r="6" spans="1:17" s="16" customFormat="1">
      <c r="A6" s="2" t="s">
        <v>84</v>
      </c>
      <c r="B6" s="2"/>
      <c r="C6" s="93">
        <v>45626</v>
      </c>
      <c r="D6" s="7"/>
      <c r="E6" s="2"/>
      <c r="F6" s="2"/>
      <c r="G6" s="7">
        <f>NUEVOS!G14</f>
        <v>3144800000</v>
      </c>
      <c r="H6" s="95">
        <v>75</v>
      </c>
      <c r="I6" s="2" t="s">
        <v>78</v>
      </c>
      <c r="J6" s="2" t="s">
        <v>89</v>
      </c>
      <c r="K6" s="16" t="s">
        <v>98</v>
      </c>
    </row>
    <row r="7" spans="1:17" s="16" customFormat="1">
      <c r="A7" s="2" t="s">
        <v>84</v>
      </c>
      <c r="B7" s="2"/>
      <c r="C7" s="93">
        <v>45626</v>
      </c>
      <c r="D7" s="7"/>
      <c r="E7" s="2"/>
      <c r="F7" s="2"/>
      <c r="G7" s="7">
        <f>NUEVOS!G15</f>
        <v>15200000</v>
      </c>
      <c r="H7" s="95">
        <v>75</v>
      </c>
      <c r="I7" s="2" t="s">
        <v>92</v>
      </c>
      <c r="J7" s="2" t="s">
        <v>89</v>
      </c>
      <c r="K7" s="16" t="s">
        <v>98</v>
      </c>
    </row>
    <row r="8" spans="1:17" s="16" customFormat="1">
      <c r="A8" s="2" t="s">
        <v>84</v>
      </c>
      <c r="B8" s="2"/>
      <c r="C8" s="93">
        <v>45626</v>
      </c>
      <c r="D8" s="7"/>
      <c r="E8" s="2"/>
      <c r="F8" s="2"/>
      <c r="G8" s="7">
        <f>Hoja3!E7-Hoja4!G7</f>
        <v>113437520</v>
      </c>
      <c r="H8" s="95">
        <v>75</v>
      </c>
      <c r="I8" s="2" t="str">
        <f>Hoja3!D7</f>
        <v>3-0202</v>
      </c>
      <c r="J8" s="2" t="s">
        <v>83</v>
      </c>
      <c r="K8" s="16" t="s">
        <v>98</v>
      </c>
    </row>
    <row r="9" spans="1:17">
      <c r="A9" s="2" t="s">
        <v>81</v>
      </c>
      <c r="B9" s="2"/>
      <c r="C9" s="2"/>
      <c r="D9" s="7"/>
      <c r="E9" s="2"/>
      <c r="F9" s="2"/>
      <c r="G9" s="100">
        <v>4148697609</v>
      </c>
      <c r="H9" s="101">
        <v>76</v>
      </c>
      <c r="I9" s="2" t="s">
        <v>80</v>
      </c>
      <c r="J9" s="2" t="s">
        <v>89</v>
      </c>
      <c r="K9" t="s">
        <v>98</v>
      </c>
    </row>
    <row r="10" spans="1:17">
      <c r="A10" s="2" t="s">
        <v>93</v>
      </c>
      <c r="B10" s="2"/>
      <c r="C10" s="2"/>
      <c r="D10" s="7"/>
      <c r="E10" s="2"/>
      <c r="F10" s="2"/>
      <c r="G10" s="18">
        <f>Hoja3!E9</f>
        <v>678855264</v>
      </c>
      <c r="H10" s="101">
        <v>77</v>
      </c>
      <c r="I10" s="2" t="s">
        <v>92</v>
      </c>
      <c r="J10" s="2" t="s">
        <v>83</v>
      </c>
      <c r="K10" t="s">
        <v>98</v>
      </c>
    </row>
    <row r="11" spans="1:17">
      <c r="A11" s="2" t="s">
        <v>94</v>
      </c>
      <c r="B11" s="2"/>
      <c r="C11" s="2"/>
      <c r="D11" s="7"/>
      <c r="E11" s="2"/>
      <c r="F11" s="2"/>
      <c r="G11" s="7">
        <v>183006561</v>
      </c>
      <c r="H11" s="103">
        <v>78</v>
      </c>
      <c r="I11" s="2" t="s">
        <v>92</v>
      </c>
      <c r="J11" s="2" t="s">
        <v>90</v>
      </c>
      <c r="K11" s="104" t="s">
        <v>97</v>
      </c>
    </row>
    <row r="12" spans="1:17">
      <c r="A12" s="2" t="s">
        <v>94</v>
      </c>
      <c r="B12" s="2"/>
      <c r="C12" s="2"/>
      <c r="D12" s="7"/>
      <c r="E12" s="2"/>
      <c r="F12" s="2"/>
      <c r="G12" s="7">
        <v>33000000</v>
      </c>
      <c r="H12" s="103">
        <v>78</v>
      </c>
      <c r="I12" s="2" t="s">
        <v>95</v>
      </c>
      <c r="J12" s="2" t="s">
        <v>90</v>
      </c>
      <c r="K12" s="104" t="s">
        <v>97</v>
      </c>
    </row>
    <row r="13" spans="1:17">
      <c r="A13" s="16" t="s">
        <v>60</v>
      </c>
      <c r="B13" s="2"/>
      <c r="C13" s="2"/>
      <c r="D13" s="7"/>
      <c r="E13" s="2"/>
      <c r="F13" s="2"/>
      <c r="G13" s="18">
        <v>100000000</v>
      </c>
      <c r="H13" s="101">
        <v>84</v>
      </c>
      <c r="I13" s="2" t="s">
        <v>78</v>
      </c>
      <c r="J13" s="2" t="s">
        <v>83</v>
      </c>
      <c r="K13" s="16" t="s">
        <v>98</v>
      </c>
    </row>
    <row r="14" spans="1:17">
      <c r="A14" s="2" t="s">
        <v>96</v>
      </c>
      <c r="B14" s="2"/>
      <c r="C14" s="2"/>
      <c r="D14" s="7"/>
      <c r="E14" s="2"/>
      <c r="F14" s="2"/>
      <c r="G14" s="7">
        <f>NUEVOS!D57</f>
        <v>536969478</v>
      </c>
      <c r="H14" s="102">
        <v>249</v>
      </c>
      <c r="I14" s="2" t="s">
        <v>92</v>
      </c>
      <c r="J14" s="2" t="s">
        <v>90</v>
      </c>
      <c r="K14" s="104" t="s">
        <v>97</v>
      </c>
    </row>
    <row r="15" spans="1:17">
      <c r="A15" s="2"/>
      <c r="B15" s="2"/>
      <c r="C15" s="2"/>
      <c r="D15" s="7"/>
      <c r="E15" s="2"/>
      <c r="F15" s="2"/>
      <c r="G15" s="5">
        <f>SUM(G3:G14)</f>
        <v>8993956432</v>
      </c>
      <c r="H15" s="95"/>
      <c r="I15" s="2"/>
      <c r="J15" s="2"/>
    </row>
    <row r="16" spans="1:17">
      <c r="A16" s="2"/>
      <c r="B16" s="2"/>
      <c r="C16" s="2"/>
      <c r="D16" s="7"/>
      <c r="E16" s="2"/>
      <c r="F16" s="2"/>
      <c r="G16" s="7"/>
      <c r="H16" s="95"/>
      <c r="I16" s="2"/>
      <c r="J16" s="2"/>
    </row>
    <row r="18" spans="4:4">
      <c r="D18" s="14" t="s">
        <v>99</v>
      </c>
    </row>
  </sheetData>
  <phoneticPr fontId="16" type="noConversion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Hoja2</vt:lpstr>
      <vt:lpstr>NUEVOS</vt:lpstr>
      <vt:lpstr>Hoja3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Parra</dc:creator>
  <cp:lastModifiedBy>Marcela Parra</cp:lastModifiedBy>
  <dcterms:created xsi:type="dcterms:W3CDTF">2024-09-13T14:43:44Z</dcterms:created>
  <dcterms:modified xsi:type="dcterms:W3CDTF">2024-10-30T00:50:03Z</dcterms:modified>
</cp:coreProperties>
</file>